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PRESUPUESTO 2017\PRESUPUESTO 2017 pt\3 PRESUPUESTO 3ER M 17 pt\"/>
    </mc:Choice>
  </mc:AlternateContent>
  <bookViews>
    <workbookView xWindow="-150" yWindow="0" windowWidth="10320" windowHeight="8385" tabRatio="602" activeTab="2"/>
  </bookViews>
  <sheets>
    <sheet name="PLANTILLA" sheetId="18" r:id="rId1"/>
    <sheet name="PLANTILLA AUM-DISM " sheetId="23" r:id="rId2"/>
    <sheet name="SEGURIDAD PUBLICA" sheetId="22" r:id="rId3"/>
  </sheets>
  <definedNames>
    <definedName name="_xlnm._FilterDatabase" localSheetId="0" hidden="1">PLANTILLA!$A$8:$R$102</definedName>
    <definedName name="_xlnm._FilterDatabase" localSheetId="1" hidden="1">'PLANTILLA AUM-DISM '!$A$11:$R$105</definedName>
    <definedName name="_xlnm._FilterDatabase" localSheetId="2" hidden="1">'SEGURIDAD PUBLICA'!$A$8:$R$8</definedName>
    <definedName name="_xlnm.Print_Area" localSheetId="0">PLANTILLA!$B$3:$R$761</definedName>
    <definedName name="_xlnm.Print_Area" localSheetId="1">'PLANTILLA AUM-DISM '!$B$6:$R$765</definedName>
    <definedName name="_xlnm.Print_Area" localSheetId="2">'SEGURIDAD PUBLICA'!$B$3:$R$39</definedName>
    <definedName name="_xlnm.Print_Titles" localSheetId="0">PLANTILLA!$3:$8</definedName>
    <definedName name="_xlnm.Print_Titles" localSheetId="1">'PLANTILLA AUM-DISM '!$6:$11</definedName>
    <definedName name="_xlnm.Print_Titles" localSheetId="2">'SEGURIDAD PUBLICA'!$3:$8</definedName>
  </definedNames>
  <calcPr calcId="152511"/>
</workbook>
</file>

<file path=xl/calcChain.xml><?xml version="1.0" encoding="utf-8"?>
<calcChain xmlns="http://schemas.openxmlformats.org/spreadsheetml/2006/main">
  <c r="R61" i="18" l="1"/>
  <c r="R64" i="18"/>
  <c r="R401" i="18"/>
  <c r="Q335" i="23"/>
  <c r="R296" i="18"/>
  <c r="Q332" i="18"/>
  <c r="R735" i="18"/>
  <c r="R562" i="18"/>
  <c r="R675" i="18"/>
  <c r="R646" i="18"/>
  <c r="R585" i="18"/>
  <c r="R559" i="18"/>
  <c r="R475" i="18"/>
  <c r="R421" i="18"/>
  <c r="R287" i="18"/>
  <c r="R253" i="18"/>
  <c r="R228" i="18"/>
  <c r="R199" i="18"/>
  <c r="R171" i="18"/>
  <c r="R150" i="18"/>
  <c r="R126" i="18"/>
  <c r="R21" i="18"/>
  <c r="R20" i="18"/>
  <c r="R19" i="18"/>
  <c r="R18" i="18"/>
  <c r="R16" i="18"/>
  <c r="R14" i="18"/>
  <c r="Q60" i="23"/>
  <c r="R29" i="18"/>
  <c r="Q57" i="18"/>
  <c r="R686" i="18"/>
  <c r="Q695" i="23"/>
  <c r="Q691" i="18"/>
  <c r="P467" i="23"/>
  <c r="P463" i="18"/>
  <c r="X458" i="23"/>
  <c r="AA458" i="23" s="1"/>
  <c r="R455" i="18"/>
  <c r="R448" i="18"/>
  <c r="P411" i="23"/>
  <c r="Z765" i="23" l="1"/>
  <c r="Y765" i="23"/>
  <c r="AC765" i="23" s="1"/>
  <c r="P408" i="18"/>
  <c r="R32" i="18" l="1"/>
  <c r="Q629" i="23"/>
  <c r="U628" i="23"/>
  <c r="X628" i="23" s="1"/>
  <c r="AA628" i="23" s="1"/>
  <c r="R624" i="18"/>
  <c r="Q625" i="18"/>
  <c r="R618" i="18"/>
  <c r="R617" i="18" l="1"/>
  <c r="R614" i="18"/>
  <c r="R318" i="18"/>
  <c r="R446" i="18"/>
  <c r="Q459" i="23"/>
  <c r="R454" i="18"/>
  <c r="Q456" i="18"/>
  <c r="R457" i="23"/>
  <c r="U457" i="23" s="1"/>
  <c r="X457" i="23" s="1"/>
  <c r="AA457" i="23" s="1"/>
  <c r="Q273" i="23"/>
  <c r="U272" i="23"/>
  <c r="X272" i="23" s="1"/>
  <c r="AA272" i="23" s="1"/>
  <c r="Q270" i="18"/>
  <c r="R268" i="18"/>
  <c r="R269" i="18"/>
  <c r="R388" i="18" l="1"/>
  <c r="W765" i="23" l="1"/>
  <c r="V765" i="23"/>
  <c r="R431" i="23"/>
  <c r="U431" i="23" s="1"/>
  <c r="R429" i="23"/>
  <c r="U429" i="23" s="1"/>
  <c r="Q722" i="23" l="1"/>
  <c r="R731" i="23" s="1"/>
  <c r="U731" i="23" s="1"/>
  <c r="U720" i="23"/>
  <c r="X720" i="23" s="1"/>
  <c r="AA720" i="23" s="1"/>
  <c r="U721" i="23"/>
  <c r="X721" i="23" s="1"/>
  <c r="AA721" i="23" s="1"/>
  <c r="R716" i="18"/>
  <c r="R717" i="18"/>
  <c r="Q718" i="18"/>
  <c r="R714" i="18"/>
  <c r="R727" i="23" l="1"/>
  <c r="U727" i="23" s="1"/>
  <c r="T765" i="23"/>
  <c r="S765" i="23"/>
  <c r="R758" i="23"/>
  <c r="P758" i="23"/>
  <c r="P755" i="23"/>
  <c r="P759" i="23" s="1"/>
  <c r="P764" i="23" s="1"/>
  <c r="R754" i="23"/>
  <c r="Q751" i="23"/>
  <c r="Q764" i="23" s="1"/>
  <c r="R750" i="23"/>
  <c r="R749" i="23"/>
  <c r="U749" i="23" s="1"/>
  <c r="X749" i="23" s="1"/>
  <c r="AA749" i="23" s="1"/>
  <c r="R748" i="23"/>
  <c r="U748" i="23" s="1"/>
  <c r="X748" i="23" s="1"/>
  <c r="AA748" i="23" s="1"/>
  <c r="R747" i="23"/>
  <c r="U747" i="23" s="1"/>
  <c r="X747" i="23" s="1"/>
  <c r="AA747" i="23" s="1"/>
  <c r="R746" i="23"/>
  <c r="U746" i="23" s="1"/>
  <c r="X746" i="23" s="1"/>
  <c r="AA746" i="23" s="1"/>
  <c r="R745" i="23"/>
  <c r="U745" i="23" s="1"/>
  <c r="X745" i="23" s="1"/>
  <c r="AA745" i="23" s="1"/>
  <c r="R744" i="23"/>
  <c r="U744" i="23" s="1"/>
  <c r="X744" i="23" s="1"/>
  <c r="AA744" i="23" s="1"/>
  <c r="R743" i="23"/>
  <c r="U743" i="23" s="1"/>
  <c r="X743" i="23" s="1"/>
  <c r="AA743" i="23" s="1"/>
  <c r="R742" i="23"/>
  <c r="U742" i="23" s="1"/>
  <c r="X742" i="23" s="1"/>
  <c r="AA742" i="23" s="1"/>
  <c r="R739" i="23"/>
  <c r="R730" i="23"/>
  <c r="P730" i="23"/>
  <c r="P727" i="23"/>
  <c r="P731" i="23" s="1"/>
  <c r="R726" i="23"/>
  <c r="Q736" i="23"/>
  <c r="R719" i="23"/>
  <c r="U719" i="23" s="1"/>
  <c r="R718" i="23"/>
  <c r="U718" i="23" s="1"/>
  <c r="X718" i="23" s="1"/>
  <c r="AA718" i="23" s="1"/>
  <c r="R717" i="23"/>
  <c r="R714" i="23"/>
  <c r="R705" i="23"/>
  <c r="P702" i="23"/>
  <c r="P706" i="23" s="1"/>
  <c r="P711" i="23" s="1"/>
  <c r="R701" i="23"/>
  <c r="Q711" i="23"/>
  <c r="R694" i="23"/>
  <c r="U694" i="23" s="1"/>
  <c r="X694" i="23" s="1"/>
  <c r="AA694" i="23" s="1"/>
  <c r="R693" i="23"/>
  <c r="U693" i="23" s="1"/>
  <c r="X693" i="23" s="1"/>
  <c r="AA693" i="23" s="1"/>
  <c r="R692" i="23"/>
  <c r="U692" i="23" s="1"/>
  <c r="X692" i="23" s="1"/>
  <c r="AA692" i="23" s="1"/>
  <c r="R691" i="23"/>
  <c r="U691" i="23" s="1"/>
  <c r="X691" i="23" s="1"/>
  <c r="AA691" i="23" s="1"/>
  <c r="R690" i="23"/>
  <c r="U690" i="23" s="1"/>
  <c r="X690" i="23" s="1"/>
  <c r="AA690" i="23" s="1"/>
  <c r="R689" i="23"/>
  <c r="U689" i="23" s="1"/>
  <c r="X689" i="23" s="1"/>
  <c r="AA689" i="23" s="1"/>
  <c r="R688" i="23"/>
  <c r="U688" i="23" s="1"/>
  <c r="X688" i="23" s="1"/>
  <c r="AA688" i="23" s="1"/>
  <c r="R687" i="23"/>
  <c r="U687" i="23" s="1"/>
  <c r="X687" i="23" s="1"/>
  <c r="AA687" i="23" s="1"/>
  <c r="R686" i="23"/>
  <c r="U686" i="23" s="1"/>
  <c r="X686" i="23" s="1"/>
  <c r="AA686" i="23" s="1"/>
  <c r="R685" i="23"/>
  <c r="U685" i="23" s="1"/>
  <c r="X685" i="23" s="1"/>
  <c r="AA685" i="23" s="1"/>
  <c r="R684" i="23"/>
  <c r="U684" i="23" s="1"/>
  <c r="X684" i="23" s="1"/>
  <c r="AA684" i="23" s="1"/>
  <c r="R683" i="23"/>
  <c r="U683" i="23" s="1"/>
  <c r="X683" i="23" s="1"/>
  <c r="AA683" i="23" s="1"/>
  <c r="R682" i="23"/>
  <c r="R679" i="23"/>
  <c r="R670" i="23"/>
  <c r="P667" i="23"/>
  <c r="P671" i="23" s="1"/>
  <c r="P676" i="23" s="1"/>
  <c r="R666" i="23"/>
  <c r="R663" i="23"/>
  <c r="U663" i="23" s="1"/>
  <c r="X663" i="23" s="1"/>
  <c r="AA663" i="23" s="1"/>
  <c r="Q658" i="23"/>
  <c r="Q676" i="23" s="1"/>
  <c r="R657" i="23"/>
  <c r="U657" i="23" s="1"/>
  <c r="X657" i="23" s="1"/>
  <c r="AA657" i="23" s="1"/>
  <c r="R656" i="23"/>
  <c r="U656" i="23" s="1"/>
  <c r="X656" i="23" s="1"/>
  <c r="AA656" i="23" s="1"/>
  <c r="R655" i="23"/>
  <c r="U655" i="23" s="1"/>
  <c r="X655" i="23" s="1"/>
  <c r="AA655" i="23" s="1"/>
  <c r="R654" i="23"/>
  <c r="U654" i="23" s="1"/>
  <c r="X654" i="23" s="1"/>
  <c r="AA654" i="23" s="1"/>
  <c r="R653" i="23"/>
  <c r="R650" i="23"/>
  <c r="P638" i="23"/>
  <c r="P647" i="23" s="1"/>
  <c r="R634" i="23"/>
  <c r="U634" i="23" s="1"/>
  <c r="X634" i="23" s="1"/>
  <c r="AA634" i="23" s="1"/>
  <c r="Q647" i="23"/>
  <c r="R627" i="23"/>
  <c r="U627" i="23" s="1"/>
  <c r="X627" i="23" s="1"/>
  <c r="AA627" i="23" s="1"/>
  <c r="R626" i="23"/>
  <c r="U626" i="23" s="1"/>
  <c r="X626" i="23" s="1"/>
  <c r="AA626" i="23" s="1"/>
  <c r="R625" i="23"/>
  <c r="U625" i="23" s="1"/>
  <c r="X625" i="23" s="1"/>
  <c r="AA625" i="23" s="1"/>
  <c r="R624" i="23"/>
  <c r="U624" i="23" s="1"/>
  <c r="X624" i="23" s="1"/>
  <c r="AA624" i="23" s="1"/>
  <c r="R623" i="23"/>
  <c r="U623" i="23" s="1"/>
  <c r="X623" i="23" s="1"/>
  <c r="AA623" i="23" s="1"/>
  <c r="R622" i="23"/>
  <c r="U622" i="23" s="1"/>
  <c r="X622" i="23" s="1"/>
  <c r="AA622" i="23" s="1"/>
  <c r="R621" i="23"/>
  <c r="U621" i="23" s="1"/>
  <c r="X621" i="23" s="1"/>
  <c r="AA621" i="23" s="1"/>
  <c r="R620" i="23"/>
  <c r="U620" i="23" s="1"/>
  <c r="X620" i="23" s="1"/>
  <c r="AA620" i="23" s="1"/>
  <c r="R619" i="23"/>
  <c r="U619" i="23" s="1"/>
  <c r="X619" i="23" s="1"/>
  <c r="AA619" i="23" s="1"/>
  <c r="R618" i="23"/>
  <c r="U618" i="23" s="1"/>
  <c r="X618" i="23" s="1"/>
  <c r="AA618" i="23" s="1"/>
  <c r="R617" i="23"/>
  <c r="Q615" i="23"/>
  <c r="R641" i="23" s="1"/>
  <c r="R614" i="23"/>
  <c r="U614" i="23" s="1"/>
  <c r="X614" i="23" s="1"/>
  <c r="AA614" i="23" s="1"/>
  <c r="R613" i="23"/>
  <c r="P610" i="23"/>
  <c r="R604" i="23"/>
  <c r="P601" i="23"/>
  <c r="P605" i="23" s="1"/>
  <c r="R600" i="23"/>
  <c r="Q595" i="23"/>
  <c r="Q610" i="23" s="1"/>
  <c r="R594" i="23"/>
  <c r="U594" i="23" s="1"/>
  <c r="X594" i="23" s="1"/>
  <c r="AA594" i="23" s="1"/>
  <c r="R593" i="23"/>
  <c r="U593" i="23" s="1"/>
  <c r="X593" i="23" s="1"/>
  <c r="AA593" i="23" s="1"/>
  <c r="R592" i="23"/>
  <c r="R589" i="23"/>
  <c r="R580" i="23"/>
  <c r="P577" i="23"/>
  <c r="P581" i="23" s="1"/>
  <c r="P586" i="23" s="1"/>
  <c r="R576" i="23"/>
  <c r="Q571" i="23"/>
  <c r="Q586" i="23" s="1"/>
  <c r="R570" i="23"/>
  <c r="U570" i="23" s="1"/>
  <c r="X570" i="23" s="1"/>
  <c r="AA570" i="23" s="1"/>
  <c r="R569" i="23"/>
  <c r="U569" i="23" s="1"/>
  <c r="X569" i="23" s="1"/>
  <c r="AA569" i="23" s="1"/>
  <c r="R568" i="23"/>
  <c r="U568" i="23" s="1"/>
  <c r="X568" i="23" s="1"/>
  <c r="AA568" i="23" s="1"/>
  <c r="R567" i="23"/>
  <c r="U567" i="23" s="1"/>
  <c r="X567" i="23" s="1"/>
  <c r="AA567" i="23" s="1"/>
  <c r="R566" i="23"/>
  <c r="R563" i="23"/>
  <c r="R554" i="23"/>
  <c r="P551" i="23"/>
  <c r="P555" i="23" s="1"/>
  <c r="P560" i="23" s="1"/>
  <c r="R550" i="23"/>
  <c r="Q546" i="23"/>
  <c r="Q560" i="23" s="1"/>
  <c r="R545" i="23"/>
  <c r="U545" i="23" s="1"/>
  <c r="X545" i="23" s="1"/>
  <c r="AA545" i="23" s="1"/>
  <c r="R544" i="23"/>
  <c r="U544" i="23" s="1"/>
  <c r="X544" i="23" s="1"/>
  <c r="AA544" i="23" s="1"/>
  <c r="R543" i="23"/>
  <c r="U543" i="23" s="1"/>
  <c r="X543" i="23" s="1"/>
  <c r="AA543" i="23" s="1"/>
  <c r="R542" i="23"/>
  <c r="U542" i="23" s="1"/>
  <c r="X542" i="23" s="1"/>
  <c r="AA542" i="23" s="1"/>
  <c r="R541" i="23"/>
  <c r="U541" i="23" s="1"/>
  <c r="X541" i="23" s="1"/>
  <c r="AA541" i="23" s="1"/>
  <c r="R540" i="23"/>
  <c r="U540" i="23" s="1"/>
  <c r="X540" i="23" s="1"/>
  <c r="AA540" i="23" s="1"/>
  <c r="R539" i="23"/>
  <c r="R536" i="23"/>
  <c r="R525" i="23"/>
  <c r="P522" i="23"/>
  <c r="P526" i="23" s="1"/>
  <c r="P533" i="23" s="1"/>
  <c r="R521" i="23"/>
  <c r="Q515" i="23"/>
  <c r="Q533" i="23" s="1"/>
  <c r="R514" i="23"/>
  <c r="R513" i="23"/>
  <c r="U513" i="23" s="1"/>
  <c r="X513" i="23" s="1"/>
  <c r="AA513" i="23" s="1"/>
  <c r="R512" i="23"/>
  <c r="U512" i="23" s="1"/>
  <c r="X512" i="23" s="1"/>
  <c r="AA512" i="23" s="1"/>
  <c r="R511" i="23"/>
  <c r="U511" i="23" s="1"/>
  <c r="X511" i="23" s="1"/>
  <c r="AA511" i="23" s="1"/>
  <c r="R510" i="23"/>
  <c r="U510" i="23" s="1"/>
  <c r="X510" i="23" s="1"/>
  <c r="AA510" i="23" s="1"/>
  <c r="R509" i="23"/>
  <c r="U509" i="23" s="1"/>
  <c r="X509" i="23" s="1"/>
  <c r="AA509" i="23" s="1"/>
  <c r="R508" i="23"/>
  <c r="U508" i="23" s="1"/>
  <c r="X508" i="23" s="1"/>
  <c r="AA508" i="23" s="1"/>
  <c r="R507" i="23"/>
  <c r="R504" i="23"/>
  <c r="P492" i="23"/>
  <c r="P496" i="23" s="1"/>
  <c r="P501" i="23" s="1"/>
  <c r="Q489" i="23"/>
  <c r="R496" i="23" s="1"/>
  <c r="U496" i="23" s="1"/>
  <c r="X496" i="23" s="1"/>
  <c r="AA496" i="23" s="1"/>
  <c r="R488" i="23"/>
  <c r="U488" i="23" s="1"/>
  <c r="X488" i="23" s="1"/>
  <c r="AA488" i="23" s="1"/>
  <c r="R487" i="23"/>
  <c r="U487" i="23" s="1"/>
  <c r="X487" i="23" s="1"/>
  <c r="AA487" i="23" s="1"/>
  <c r="R486" i="23"/>
  <c r="U486" i="23" s="1"/>
  <c r="X486" i="23" s="1"/>
  <c r="AA486" i="23" s="1"/>
  <c r="R485" i="23"/>
  <c r="U485" i="23" s="1"/>
  <c r="X485" i="23" s="1"/>
  <c r="AA485" i="23" s="1"/>
  <c r="R484" i="23"/>
  <c r="U484" i="23" s="1"/>
  <c r="X484" i="23" s="1"/>
  <c r="AA484" i="23" s="1"/>
  <c r="R483" i="23"/>
  <c r="Q481" i="23"/>
  <c r="R480" i="23"/>
  <c r="U480" i="23" s="1"/>
  <c r="X480" i="23" s="1"/>
  <c r="AA480" i="23" s="1"/>
  <c r="R479" i="23"/>
  <c r="P471" i="23"/>
  <c r="P476" i="23" s="1"/>
  <c r="R461" i="23"/>
  <c r="U461" i="23" s="1"/>
  <c r="X461" i="23" s="1"/>
  <c r="AA461" i="23" s="1"/>
  <c r="R471" i="23"/>
  <c r="U471" i="23" s="1"/>
  <c r="X471" i="23" s="1"/>
  <c r="R456" i="23"/>
  <c r="U456" i="23" s="1"/>
  <c r="X456" i="23" s="1"/>
  <c r="AA456" i="23" s="1"/>
  <c r="R455" i="23"/>
  <c r="U455" i="23" s="1"/>
  <c r="X455" i="23" s="1"/>
  <c r="AA455" i="23" s="1"/>
  <c r="R454" i="23"/>
  <c r="U454" i="23" s="1"/>
  <c r="X454" i="23" s="1"/>
  <c r="AA454" i="23" s="1"/>
  <c r="R453" i="23"/>
  <c r="U453" i="23" s="1"/>
  <c r="X453" i="23" s="1"/>
  <c r="AA453" i="23" s="1"/>
  <c r="R452" i="23"/>
  <c r="U452" i="23" s="1"/>
  <c r="X452" i="23" s="1"/>
  <c r="AA452" i="23" s="1"/>
  <c r="R451" i="23"/>
  <c r="U451" i="23" s="1"/>
  <c r="X451" i="23" s="1"/>
  <c r="AA451" i="23" s="1"/>
  <c r="R450" i="23"/>
  <c r="U450" i="23" s="1"/>
  <c r="X450" i="23" s="1"/>
  <c r="AA450" i="23" s="1"/>
  <c r="R449" i="23"/>
  <c r="U449" i="23" s="1"/>
  <c r="X449" i="23" s="1"/>
  <c r="AA449" i="23" s="1"/>
  <c r="R448" i="23"/>
  <c r="U448" i="23" s="1"/>
  <c r="X448" i="23" s="1"/>
  <c r="AA448" i="23" s="1"/>
  <c r="R447" i="23"/>
  <c r="U447" i="23" s="1"/>
  <c r="X447" i="23" s="1"/>
  <c r="AA447" i="23" s="1"/>
  <c r="R446" i="23"/>
  <c r="U446" i="23" s="1"/>
  <c r="X446" i="23" s="1"/>
  <c r="AA446" i="23" s="1"/>
  <c r="R445" i="23"/>
  <c r="U445" i="23" s="1"/>
  <c r="X445" i="23" s="1"/>
  <c r="AA445" i="23" s="1"/>
  <c r="R444" i="23"/>
  <c r="U444" i="23" s="1"/>
  <c r="X444" i="23" s="1"/>
  <c r="AA444" i="23" s="1"/>
  <c r="R443" i="23"/>
  <c r="U443" i="23" s="1"/>
  <c r="X443" i="23" s="1"/>
  <c r="AA443" i="23" s="1"/>
  <c r="R442" i="23"/>
  <c r="U442" i="23" s="1"/>
  <c r="X442" i="23" s="1"/>
  <c r="AA442" i="23" s="1"/>
  <c r="U441" i="23"/>
  <c r="X441" i="23" s="1"/>
  <c r="AA441" i="23" s="1"/>
  <c r="U440" i="23"/>
  <c r="X440" i="23" s="1"/>
  <c r="AA440" i="23" s="1"/>
  <c r="R439" i="23"/>
  <c r="U439" i="23" s="1"/>
  <c r="R438" i="23"/>
  <c r="U438" i="23" s="1"/>
  <c r="X438" i="23" s="1"/>
  <c r="AA438" i="23" s="1"/>
  <c r="R437" i="23"/>
  <c r="U437" i="23" s="1"/>
  <c r="X437" i="23" s="1"/>
  <c r="AA437" i="23" s="1"/>
  <c r="R436" i="23"/>
  <c r="U436" i="23" s="1"/>
  <c r="X436" i="23" s="1"/>
  <c r="AA436" i="23" s="1"/>
  <c r="R435" i="23"/>
  <c r="U435" i="23" s="1"/>
  <c r="X435" i="23" s="1"/>
  <c r="AA435" i="23" s="1"/>
  <c r="R434" i="23"/>
  <c r="U434" i="23" s="1"/>
  <c r="X434" i="23" s="1"/>
  <c r="U433" i="23"/>
  <c r="X433" i="23" s="1"/>
  <c r="AA433" i="23" s="1"/>
  <c r="U432" i="23"/>
  <c r="X432" i="23" s="1"/>
  <c r="AA432" i="23" s="1"/>
  <c r="X431" i="23"/>
  <c r="AA431" i="23" s="1"/>
  <c r="R430" i="23"/>
  <c r="U430" i="23" s="1"/>
  <c r="X429" i="23"/>
  <c r="AA429" i="23" s="1"/>
  <c r="R428" i="23"/>
  <c r="Q426" i="23"/>
  <c r="Q476" i="23" s="1"/>
  <c r="R425" i="23"/>
  <c r="U425" i="23" s="1"/>
  <c r="X425" i="23" s="1"/>
  <c r="AA425" i="23" s="1"/>
  <c r="R424" i="23"/>
  <c r="U424" i="23" s="1"/>
  <c r="R423" i="23"/>
  <c r="R414" i="23"/>
  <c r="P415" i="23"/>
  <c r="P420" i="23" s="1"/>
  <c r="R410" i="23"/>
  <c r="Q405" i="23"/>
  <c r="Q420" i="23" s="1"/>
  <c r="U404" i="23"/>
  <c r="X404" i="23" s="1"/>
  <c r="AA404" i="23" s="1"/>
  <c r="U403" i="23"/>
  <c r="X403" i="23" s="1"/>
  <c r="AA403" i="23" s="1"/>
  <c r="U402" i="23"/>
  <c r="X402" i="23" s="1"/>
  <c r="AA402" i="23" s="1"/>
  <c r="U401" i="23"/>
  <c r="X401" i="23" s="1"/>
  <c r="AA401" i="23" s="1"/>
  <c r="U400" i="23"/>
  <c r="X400" i="23" s="1"/>
  <c r="AA400" i="23" s="1"/>
  <c r="U399" i="23"/>
  <c r="X399" i="23" s="1"/>
  <c r="AA399" i="23" s="1"/>
  <c r="U398" i="23"/>
  <c r="X398" i="23" s="1"/>
  <c r="AA398" i="23" s="1"/>
  <c r="U397" i="23"/>
  <c r="X397" i="23" s="1"/>
  <c r="AA397" i="23" s="1"/>
  <c r="U396" i="23"/>
  <c r="X396" i="23" s="1"/>
  <c r="AA396" i="23" s="1"/>
  <c r="U395" i="23"/>
  <c r="X395" i="23" s="1"/>
  <c r="AA395" i="23" s="1"/>
  <c r="U394" i="23"/>
  <c r="X394" i="23" s="1"/>
  <c r="AA394" i="23" s="1"/>
  <c r="U393" i="23"/>
  <c r="X393" i="23" s="1"/>
  <c r="AA393" i="23" s="1"/>
  <c r="U392" i="23"/>
  <c r="X392" i="23" s="1"/>
  <c r="AA392" i="23" s="1"/>
  <c r="R391" i="23"/>
  <c r="U391" i="23" s="1"/>
  <c r="X391" i="23" s="1"/>
  <c r="AA391" i="23" s="1"/>
  <c r="R390" i="23"/>
  <c r="U390" i="23" s="1"/>
  <c r="X390" i="23" s="1"/>
  <c r="AA390" i="23" s="1"/>
  <c r="R389" i="23"/>
  <c r="U389" i="23" s="1"/>
  <c r="X389" i="23" s="1"/>
  <c r="AA389" i="23" s="1"/>
  <c r="R388" i="23"/>
  <c r="U388" i="23" s="1"/>
  <c r="X388" i="23" s="1"/>
  <c r="AA388" i="23" s="1"/>
  <c r="R387" i="23"/>
  <c r="U387" i="23" s="1"/>
  <c r="X387" i="23" s="1"/>
  <c r="AA387" i="23" s="1"/>
  <c r="R386" i="23"/>
  <c r="U386" i="23" s="1"/>
  <c r="X386" i="23" s="1"/>
  <c r="AA386" i="23" s="1"/>
  <c r="R385" i="23"/>
  <c r="U385" i="23" s="1"/>
  <c r="X385" i="23" s="1"/>
  <c r="AA385" i="23" s="1"/>
  <c r="R384" i="23"/>
  <c r="U384" i="23" s="1"/>
  <c r="X384" i="23" s="1"/>
  <c r="AA384" i="23" s="1"/>
  <c r="R383" i="23"/>
  <c r="U383" i="23" s="1"/>
  <c r="X383" i="23" s="1"/>
  <c r="AA383" i="23" s="1"/>
  <c r="R382" i="23"/>
  <c r="U382" i="23" s="1"/>
  <c r="X382" i="23" s="1"/>
  <c r="AA382" i="23" s="1"/>
  <c r="R381" i="23"/>
  <c r="U381" i="23" s="1"/>
  <c r="X381" i="23" s="1"/>
  <c r="AA381" i="23" s="1"/>
  <c r="R380" i="23"/>
  <c r="U380" i="23" s="1"/>
  <c r="X380" i="23" s="1"/>
  <c r="AA380" i="23" s="1"/>
  <c r="R379" i="23"/>
  <c r="U379" i="23" s="1"/>
  <c r="R378" i="23"/>
  <c r="U378" i="23" s="1"/>
  <c r="X378" i="23" s="1"/>
  <c r="AA378" i="23" s="1"/>
  <c r="R377" i="23"/>
  <c r="U377" i="23" s="1"/>
  <c r="X377" i="23" s="1"/>
  <c r="AA377" i="23" s="1"/>
  <c r="R376" i="23"/>
  <c r="U376" i="23" s="1"/>
  <c r="X376" i="23" s="1"/>
  <c r="AA376" i="23" s="1"/>
  <c r="R375" i="23"/>
  <c r="U375" i="23" s="1"/>
  <c r="X375" i="23" s="1"/>
  <c r="AA375" i="23" s="1"/>
  <c r="R374" i="23"/>
  <c r="U374" i="23" s="1"/>
  <c r="X374" i="23" s="1"/>
  <c r="R373" i="23"/>
  <c r="U373" i="23" s="1"/>
  <c r="X373" i="23" s="1"/>
  <c r="AA373" i="23" s="1"/>
  <c r="R372" i="23"/>
  <c r="U372" i="23" s="1"/>
  <c r="R371" i="23"/>
  <c r="U371" i="23" s="1"/>
  <c r="X371" i="23" s="1"/>
  <c r="AA371" i="23" s="1"/>
  <c r="R370" i="23"/>
  <c r="U370" i="23" s="1"/>
  <c r="X370" i="23" s="1"/>
  <c r="AA370" i="23" s="1"/>
  <c r="R369" i="23"/>
  <c r="U369" i="23" s="1"/>
  <c r="X369" i="23" s="1"/>
  <c r="AA369" i="23" s="1"/>
  <c r="R368" i="23"/>
  <c r="U368" i="23" s="1"/>
  <c r="X368" i="23" s="1"/>
  <c r="AA368" i="23" s="1"/>
  <c r="R367" i="23"/>
  <c r="U367" i="23" s="1"/>
  <c r="X367" i="23" s="1"/>
  <c r="AA367" i="23" s="1"/>
  <c r="R366" i="23"/>
  <c r="U366" i="23" s="1"/>
  <c r="X366" i="23" s="1"/>
  <c r="AA366" i="23" s="1"/>
  <c r="R365" i="23"/>
  <c r="U365" i="23" s="1"/>
  <c r="X365" i="23" s="1"/>
  <c r="AA365" i="23" s="1"/>
  <c r="R364" i="23"/>
  <c r="U364" i="23" s="1"/>
  <c r="X364" i="23" s="1"/>
  <c r="AA364" i="23" s="1"/>
  <c r="R363" i="23"/>
  <c r="U363" i="23" s="1"/>
  <c r="X363" i="23" s="1"/>
  <c r="AA363" i="23" s="1"/>
  <c r="R362" i="23"/>
  <c r="U362" i="23" s="1"/>
  <c r="X362" i="23" s="1"/>
  <c r="AA362" i="23" s="1"/>
  <c r="R361" i="23"/>
  <c r="U361" i="23" s="1"/>
  <c r="X361" i="23" s="1"/>
  <c r="AA361" i="23" s="1"/>
  <c r="R360" i="23"/>
  <c r="U360" i="23" s="1"/>
  <c r="X360" i="23" s="1"/>
  <c r="AA360" i="23" s="1"/>
  <c r="R359" i="23"/>
  <c r="U359" i="23" s="1"/>
  <c r="X359" i="23" s="1"/>
  <c r="AA359" i="23" s="1"/>
  <c r="R358" i="23"/>
  <c r="U358" i="23" s="1"/>
  <c r="X358" i="23" s="1"/>
  <c r="AA358" i="23" s="1"/>
  <c r="R357" i="23"/>
  <c r="R356" i="23"/>
  <c r="U356" i="23" s="1"/>
  <c r="X356" i="23" s="1"/>
  <c r="AA356" i="23" s="1"/>
  <c r="R355" i="23"/>
  <c r="U355" i="23" s="1"/>
  <c r="R354" i="23"/>
  <c r="U354" i="23" s="1"/>
  <c r="X354" i="23" s="1"/>
  <c r="AA354" i="23" s="1"/>
  <c r="R353" i="23"/>
  <c r="U353" i="23" s="1"/>
  <c r="R352" i="23"/>
  <c r="R349" i="23"/>
  <c r="R342" i="23"/>
  <c r="P339" i="23"/>
  <c r="P343" i="23" s="1"/>
  <c r="P346" i="23" s="1"/>
  <c r="R338" i="23"/>
  <c r="Q346" i="23"/>
  <c r="R334" i="23"/>
  <c r="U334" i="23" s="1"/>
  <c r="X334" i="23" s="1"/>
  <c r="AA334" i="23" s="1"/>
  <c r="R333" i="23"/>
  <c r="U333" i="23" s="1"/>
  <c r="X333" i="23" s="1"/>
  <c r="AA333" i="23" s="1"/>
  <c r="R332" i="23"/>
  <c r="U332" i="23" s="1"/>
  <c r="X332" i="23" s="1"/>
  <c r="AA332" i="23" s="1"/>
  <c r="R331" i="23"/>
  <c r="U331" i="23" s="1"/>
  <c r="X331" i="23" s="1"/>
  <c r="AA331" i="23" s="1"/>
  <c r="R330" i="23"/>
  <c r="U330" i="23" s="1"/>
  <c r="X330" i="23" s="1"/>
  <c r="AA330" i="23" s="1"/>
  <c r="R329" i="23"/>
  <c r="U329" i="23" s="1"/>
  <c r="X329" i="23" s="1"/>
  <c r="AA329" i="23" s="1"/>
  <c r="R328" i="23"/>
  <c r="U328" i="23" s="1"/>
  <c r="X328" i="23" s="1"/>
  <c r="AA328" i="23" s="1"/>
  <c r="R327" i="23"/>
  <c r="U327" i="23" s="1"/>
  <c r="X327" i="23" s="1"/>
  <c r="AA327" i="23" s="1"/>
  <c r="R326" i="23"/>
  <c r="U326" i="23" s="1"/>
  <c r="X326" i="23" s="1"/>
  <c r="AA326" i="23" s="1"/>
  <c r="R325" i="23"/>
  <c r="U325" i="23" s="1"/>
  <c r="X325" i="23" s="1"/>
  <c r="AA325" i="23" s="1"/>
  <c r="R324" i="23"/>
  <c r="R323" i="23"/>
  <c r="U323" i="23" s="1"/>
  <c r="X323" i="23" s="1"/>
  <c r="AA323" i="23" s="1"/>
  <c r="R322" i="23"/>
  <c r="U322" i="23" s="1"/>
  <c r="X322" i="23" s="1"/>
  <c r="AA322" i="23" s="1"/>
  <c r="R321" i="23"/>
  <c r="U321" i="23" s="1"/>
  <c r="X321" i="23" s="1"/>
  <c r="AA321" i="23" s="1"/>
  <c r="R320" i="23"/>
  <c r="U320" i="23" s="1"/>
  <c r="X320" i="23" s="1"/>
  <c r="AA320" i="23" s="1"/>
  <c r="R319" i="23"/>
  <c r="U319" i="23" s="1"/>
  <c r="X319" i="23" s="1"/>
  <c r="AA319" i="23" s="1"/>
  <c r="R318" i="23"/>
  <c r="U318" i="23" s="1"/>
  <c r="X318" i="23" s="1"/>
  <c r="AA318" i="23" s="1"/>
  <c r="R317" i="23"/>
  <c r="U317" i="23" s="1"/>
  <c r="X317" i="23" s="1"/>
  <c r="AA317" i="23" s="1"/>
  <c r="R316" i="23"/>
  <c r="U316" i="23" s="1"/>
  <c r="X316" i="23" s="1"/>
  <c r="AA316" i="23" s="1"/>
  <c r="R315" i="23"/>
  <c r="U315" i="23" s="1"/>
  <c r="X315" i="23" s="1"/>
  <c r="AA315" i="23" s="1"/>
  <c r="R314" i="23"/>
  <c r="U314" i="23" s="1"/>
  <c r="R313" i="23"/>
  <c r="U313" i="23" s="1"/>
  <c r="X313" i="23" s="1"/>
  <c r="AA313" i="23" s="1"/>
  <c r="R312" i="23"/>
  <c r="U312" i="23" s="1"/>
  <c r="X312" i="23" s="1"/>
  <c r="AA312" i="23" s="1"/>
  <c r="R311" i="23"/>
  <c r="U311" i="23" s="1"/>
  <c r="X311" i="23" s="1"/>
  <c r="AA311" i="23" s="1"/>
  <c r="R310" i="23"/>
  <c r="U310" i="23" s="1"/>
  <c r="X310" i="23" s="1"/>
  <c r="AA310" i="23" s="1"/>
  <c r="R309" i="23"/>
  <c r="U309" i="23" s="1"/>
  <c r="X309" i="23" s="1"/>
  <c r="AA309" i="23" s="1"/>
  <c r="R308" i="23"/>
  <c r="U308" i="23" s="1"/>
  <c r="X308" i="23" s="1"/>
  <c r="AA308" i="23" s="1"/>
  <c r="R307" i="23"/>
  <c r="U307" i="23" s="1"/>
  <c r="X307" i="23" s="1"/>
  <c r="AA307" i="23" s="1"/>
  <c r="R306" i="23"/>
  <c r="U306" i="23" s="1"/>
  <c r="X306" i="23" s="1"/>
  <c r="AA306" i="23" s="1"/>
  <c r="R305" i="23"/>
  <c r="U305" i="23" s="1"/>
  <c r="X305" i="23" s="1"/>
  <c r="AA305" i="23" s="1"/>
  <c r="R304" i="23"/>
  <c r="U304" i="23" s="1"/>
  <c r="X304" i="23" s="1"/>
  <c r="AA304" i="23" s="1"/>
  <c r="R303" i="23"/>
  <c r="U303" i="23" s="1"/>
  <c r="R302" i="23"/>
  <c r="U302" i="23" s="1"/>
  <c r="X302" i="23" s="1"/>
  <c r="AA302" i="23" s="1"/>
  <c r="R301" i="23"/>
  <c r="R300" i="23"/>
  <c r="U300" i="23" s="1"/>
  <c r="X300" i="23" s="1"/>
  <c r="AA300" i="23" s="1"/>
  <c r="R299" i="23"/>
  <c r="U299" i="23" s="1"/>
  <c r="X299" i="23" s="1"/>
  <c r="AA299" i="23" s="1"/>
  <c r="R298" i="23"/>
  <c r="U298" i="23" s="1"/>
  <c r="X298" i="23" s="1"/>
  <c r="AA298" i="23" s="1"/>
  <c r="R297" i="23"/>
  <c r="U297" i="23" s="1"/>
  <c r="X297" i="23" s="1"/>
  <c r="AA297" i="23" s="1"/>
  <c r="R296" i="23"/>
  <c r="U296" i="23" s="1"/>
  <c r="X296" i="23" s="1"/>
  <c r="AA296" i="23" s="1"/>
  <c r="R295" i="23"/>
  <c r="U295" i="23" s="1"/>
  <c r="X295" i="23" s="1"/>
  <c r="AA295" i="23" s="1"/>
  <c r="R294" i="23"/>
  <c r="U294" i="23" s="1"/>
  <c r="X294" i="23" s="1"/>
  <c r="AA294" i="23" s="1"/>
  <c r="R293" i="23"/>
  <c r="R290" i="23"/>
  <c r="R281" i="23"/>
  <c r="P281" i="23"/>
  <c r="P278" i="23"/>
  <c r="P282" i="23" s="1"/>
  <c r="R277" i="23"/>
  <c r="Q287" i="23"/>
  <c r="R271" i="23"/>
  <c r="R270" i="23"/>
  <c r="U270" i="23" s="1"/>
  <c r="X270" i="23" s="1"/>
  <c r="AA270" i="23" s="1"/>
  <c r="R269" i="23"/>
  <c r="U269" i="23" s="1"/>
  <c r="X269" i="23" s="1"/>
  <c r="AA269" i="23" s="1"/>
  <c r="R268" i="23"/>
  <c r="U268" i="23" s="1"/>
  <c r="X268" i="23" s="1"/>
  <c r="AA268" i="23" s="1"/>
  <c r="R267" i="23"/>
  <c r="U267" i="23" s="1"/>
  <c r="X267" i="23" s="1"/>
  <c r="AA267" i="23" s="1"/>
  <c r="R266" i="23"/>
  <c r="U266" i="23" s="1"/>
  <c r="X266" i="23" s="1"/>
  <c r="AA266" i="23" s="1"/>
  <c r="R265" i="23"/>
  <c r="U265" i="23" s="1"/>
  <c r="X265" i="23" s="1"/>
  <c r="AA265" i="23" s="1"/>
  <c r="R264" i="23"/>
  <c r="U264" i="23" s="1"/>
  <c r="X264" i="23" s="1"/>
  <c r="AA264" i="23" s="1"/>
  <c r="R263" i="23"/>
  <c r="U263" i="23" s="1"/>
  <c r="X263" i="23" s="1"/>
  <c r="AA263" i="23" s="1"/>
  <c r="R262" i="23"/>
  <c r="U262" i="23" s="1"/>
  <c r="X262" i="23" s="1"/>
  <c r="AA262" i="23" s="1"/>
  <c r="R261" i="23"/>
  <c r="U261" i="23" s="1"/>
  <c r="X261" i="23" s="1"/>
  <c r="AA261" i="23" s="1"/>
  <c r="R260" i="23"/>
  <c r="U260" i="23" s="1"/>
  <c r="X260" i="23" s="1"/>
  <c r="AA260" i="23" s="1"/>
  <c r="R259" i="23"/>
  <c r="R256" i="23"/>
  <c r="R247" i="23"/>
  <c r="P244" i="23"/>
  <c r="P248" i="23" s="1"/>
  <c r="P253" i="23" s="1"/>
  <c r="R243" i="23"/>
  <c r="Q239" i="23"/>
  <c r="Q253" i="23" s="1"/>
  <c r="R238" i="23"/>
  <c r="U238" i="23" s="1"/>
  <c r="R237" i="23"/>
  <c r="U237" i="23" s="1"/>
  <c r="X237" i="23" s="1"/>
  <c r="AA237" i="23" s="1"/>
  <c r="R236" i="23"/>
  <c r="U236" i="23" s="1"/>
  <c r="X236" i="23" s="1"/>
  <c r="AA236" i="23" s="1"/>
  <c r="R235" i="23"/>
  <c r="U235" i="23" s="1"/>
  <c r="X235" i="23" s="1"/>
  <c r="AA235" i="23" s="1"/>
  <c r="R234" i="23"/>
  <c r="R231" i="23"/>
  <c r="P228" i="23"/>
  <c r="R222" i="23"/>
  <c r="P219" i="23"/>
  <c r="P223" i="23" s="1"/>
  <c r="R218" i="23"/>
  <c r="Q215" i="23"/>
  <c r="Q228" i="23" s="1"/>
  <c r="R214" i="23"/>
  <c r="U214" i="23" s="1"/>
  <c r="X214" i="23" s="1"/>
  <c r="AA214" i="23" s="1"/>
  <c r="R213" i="23"/>
  <c r="U213" i="23" s="1"/>
  <c r="X213" i="23" s="1"/>
  <c r="AA213" i="23" s="1"/>
  <c r="R212" i="23"/>
  <c r="U212" i="23" s="1"/>
  <c r="X212" i="23" s="1"/>
  <c r="AA212" i="23" s="1"/>
  <c r="R211" i="23"/>
  <c r="U211" i="23" s="1"/>
  <c r="X211" i="23" s="1"/>
  <c r="AA211" i="23" s="1"/>
  <c r="R210" i="23"/>
  <c r="U210" i="23" s="1"/>
  <c r="X210" i="23" s="1"/>
  <c r="AA210" i="23" s="1"/>
  <c r="R209" i="23"/>
  <c r="U209" i="23" s="1"/>
  <c r="X209" i="23" s="1"/>
  <c r="AA209" i="23" s="1"/>
  <c r="R208" i="23"/>
  <c r="U208" i="23" s="1"/>
  <c r="X208" i="23" s="1"/>
  <c r="AA208" i="23" s="1"/>
  <c r="R207" i="23"/>
  <c r="U207" i="23" s="1"/>
  <c r="X207" i="23" s="1"/>
  <c r="AA207" i="23" s="1"/>
  <c r="R206" i="23"/>
  <c r="U206" i="23" s="1"/>
  <c r="X206" i="23" s="1"/>
  <c r="AA206" i="23" s="1"/>
  <c r="R205" i="23"/>
  <c r="R202" i="23"/>
  <c r="P199" i="23"/>
  <c r="P189" i="23"/>
  <c r="P188" i="23"/>
  <c r="Q186" i="23"/>
  <c r="R193" i="23" s="1"/>
  <c r="U193" i="23" s="1"/>
  <c r="X193" i="23" s="1"/>
  <c r="AA193" i="23" s="1"/>
  <c r="R185" i="23"/>
  <c r="U185" i="23" s="1"/>
  <c r="X185" i="23" s="1"/>
  <c r="AA185" i="23" s="1"/>
  <c r="R184" i="23"/>
  <c r="U184" i="23" s="1"/>
  <c r="X184" i="23" s="1"/>
  <c r="AA184" i="23" s="1"/>
  <c r="R183" i="23"/>
  <c r="U183" i="23" s="1"/>
  <c r="X183" i="23" s="1"/>
  <c r="AA183" i="23" s="1"/>
  <c r="R182" i="23"/>
  <c r="U182" i="23" s="1"/>
  <c r="X182" i="23" s="1"/>
  <c r="AA182" i="23" s="1"/>
  <c r="R181" i="23"/>
  <c r="U181" i="23" s="1"/>
  <c r="X181" i="23" s="1"/>
  <c r="AA181" i="23" s="1"/>
  <c r="R180" i="23"/>
  <c r="U180" i="23" s="1"/>
  <c r="X180" i="23" s="1"/>
  <c r="AA180" i="23" s="1"/>
  <c r="R179" i="23"/>
  <c r="U179" i="23" s="1"/>
  <c r="X179" i="23" s="1"/>
  <c r="AA179" i="23" s="1"/>
  <c r="R178" i="23"/>
  <c r="U178" i="23" s="1"/>
  <c r="X178" i="23" s="1"/>
  <c r="AA178" i="23" s="1"/>
  <c r="R177" i="23"/>
  <c r="Q175" i="23"/>
  <c r="R174" i="23"/>
  <c r="U174" i="23" s="1"/>
  <c r="R173" i="23"/>
  <c r="R175" i="23" s="1"/>
  <c r="P170" i="23"/>
  <c r="R164" i="23"/>
  <c r="P161" i="23"/>
  <c r="R160" i="23"/>
  <c r="Q158" i="23"/>
  <c r="Q170" i="23" s="1"/>
  <c r="R157" i="23"/>
  <c r="U157" i="23" s="1"/>
  <c r="X157" i="23" s="1"/>
  <c r="AA157" i="23" s="1"/>
  <c r="R156" i="23"/>
  <c r="R153" i="23"/>
  <c r="R144" i="23"/>
  <c r="P141" i="23"/>
  <c r="P145" i="23" s="1"/>
  <c r="P150" i="23" s="1"/>
  <c r="R140" i="23"/>
  <c r="Q137" i="23"/>
  <c r="Q150" i="23" s="1"/>
  <c r="R136" i="23"/>
  <c r="U136" i="23" s="1"/>
  <c r="X136" i="23" s="1"/>
  <c r="AA136" i="23" s="1"/>
  <c r="R135" i="23"/>
  <c r="U135" i="23" s="1"/>
  <c r="X135" i="23" s="1"/>
  <c r="AA135" i="23" s="1"/>
  <c r="R134" i="23"/>
  <c r="R133" i="23"/>
  <c r="U133" i="23" s="1"/>
  <c r="X133" i="23" s="1"/>
  <c r="AA133" i="23" s="1"/>
  <c r="R132" i="23"/>
  <c r="U132" i="23" s="1"/>
  <c r="X132" i="23" s="1"/>
  <c r="AA132" i="23" s="1"/>
  <c r="R129" i="23"/>
  <c r="Q126" i="23"/>
  <c r="R124" i="23"/>
  <c r="U124" i="23" s="1"/>
  <c r="X124" i="23" s="1"/>
  <c r="AA124" i="23" s="1"/>
  <c r="R120" i="23"/>
  <c r="U120" i="23" s="1"/>
  <c r="X120" i="23" s="1"/>
  <c r="AA120" i="23" s="1"/>
  <c r="U119" i="23"/>
  <c r="X119" i="23" s="1"/>
  <c r="AA119" i="23" s="1"/>
  <c r="U118" i="23"/>
  <c r="X118" i="23" s="1"/>
  <c r="AA118" i="23" s="1"/>
  <c r="R117" i="23"/>
  <c r="U117" i="23" s="1"/>
  <c r="X117" i="23" s="1"/>
  <c r="AA117" i="23" s="1"/>
  <c r="R116" i="23"/>
  <c r="U116" i="23" s="1"/>
  <c r="R113" i="23"/>
  <c r="U113" i="23" s="1"/>
  <c r="X113" i="23" s="1"/>
  <c r="AA113" i="23" s="1"/>
  <c r="R108" i="23"/>
  <c r="U108" i="23" s="1"/>
  <c r="X108" i="23" s="1"/>
  <c r="AA108" i="23" s="1"/>
  <c r="R105" i="23"/>
  <c r="Q102" i="23"/>
  <c r="R100" i="23"/>
  <c r="U100" i="23" s="1"/>
  <c r="X100" i="23" s="1"/>
  <c r="AA100" i="23" s="1"/>
  <c r="R97" i="23"/>
  <c r="U97" i="23" s="1"/>
  <c r="X97" i="23" s="1"/>
  <c r="AA97" i="23" s="1"/>
  <c r="R94" i="23"/>
  <c r="U94" i="23" s="1"/>
  <c r="X94" i="23" s="1"/>
  <c r="AA94" i="23" s="1"/>
  <c r="R90" i="23"/>
  <c r="R85" i="23"/>
  <c r="R80" i="23"/>
  <c r="P79" i="23"/>
  <c r="P84" i="23" s="1"/>
  <c r="P78" i="23"/>
  <c r="P83" i="23" s="1"/>
  <c r="R77" i="23"/>
  <c r="R74" i="23"/>
  <c r="U74" i="23" s="1"/>
  <c r="X74" i="23" s="1"/>
  <c r="AA74" i="23" s="1"/>
  <c r="R71" i="23"/>
  <c r="U71" i="23" s="1"/>
  <c r="X71" i="23" s="1"/>
  <c r="AA71" i="23" s="1"/>
  <c r="R67" i="23"/>
  <c r="R64" i="23"/>
  <c r="U64" i="23" s="1"/>
  <c r="X64" i="23" s="1"/>
  <c r="R62" i="23"/>
  <c r="U62" i="23" s="1"/>
  <c r="X62" i="23" s="1"/>
  <c r="AA62" i="23" s="1"/>
  <c r="R84" i="23"/>
  <c r="U84" i="23" s="1"/>
  <c r="R59" i="23"/>
  <c r="U59" i="23" s="1"/>
  <c r="X59" i="23" s="1"/>
  <c r="AA59" i="23" s="1"/>
  <c r="R58" i="23"/>
  <c r="U58" i="23" s="1"/>
  <c r="X58" i="23" s="1"/>
  <c r="AA58" i="23" s="1"/>
  <c r="R57" i="23"/>
  <c r="U57" i="23" s="1"/>
  <c r="X57" i="23" s="1"/>
  <c r="AA57" i="23" s="1"/>
  <c r="R56" i="23"/>
  <c r="U56" i="23" s="1"/>
  <c r="X56" i="23" s="1"/>
  <c r="AA56" i="23" s="1"/>
  <c r="R55" i="23"/>
  <c r="U55" i="23" s="1"/>
  <c r="X55" i="23" s="1"/>
  <c r="AA55" i="23" s="1"/>
  <c r="R54" i="23"/>
  <c r="U54" i="23" s="1"/>
  <c r="X54" i="23" s="1"/>
  <c r="AA54" i="23" s="1"/>
  <c r="R53" i="23"/>
  <c r="U53" i="23" s="1"/>
  <c r="X53" i="23" s="1"/>
  <c r="AA53" i="23" s="1"/>
  <c r="R52" i="23"/>
  <c r="U52" i="23" s="1"/>
  <c r="X52" i="23" s="1"/>
  <c r="AA52" i="23" s="1"/>
  <c r="R51" i="23"/>
  <c r="U51" i="23" s="1"/>
  <c r="X51" i="23" s="1"/>
  <c r="AA51" i="23" s="1"/>
  <c r="R50" i="23"/>
  <c r="U50" i="23" s="1"/>
  <c r="X50" i="23" s="1"/>
  <c r="AA50" i="23" s="1"/>
  <c r="R49" i="23"/>
  <c r="U49" i="23" s="1"/>
  <c r="X49" i="23" s="1"/>
  <c r="AA49" i="23" s="1"/>
  <c r="R48" i="23"/>
  <c r="U48" i="23" s="1"/>
  <c r="X48" i="23" s="1"/>
  <c r="AA48" i="23" s="1"/>
  <c r="R47" i="23"/>
  <c r="U47" i="23" s="1"/>
  <c r="X47" i="23" s="1"/>
  <c r="AA47" i="23" s="1"/>
  <c r="R46" i="23"/>
  <c r="U46" i="23" s="1"/>
  <c r="X46" i="23" s="1"/>
  <c r="AA46" i="23" s="1"/>
  <c r="R45" i="23"/>
  <c r="U45" i="23" s="1"/>
  <c r="X45" i="23" s="1"/>
  <c r="AA45" i="23" s="1"/>
  <c r="R44" i="23"/>
  <c r="U44" i="23" s="1"/>
  <c r="X44" i="23" s="1"/>
  <c r="AA44" i="23" s="1"/>
  <c r="R43" i="23"/>
  <c r="U43" i="23" s="1"/>
  <c r="X43" i="23" s="1"/>
  <c r="AA43" i="23" s="1"/>
  <c r="R42" i="23"/>
  <c r="U42" i="23" s="1"/>
  <c r="X42" i="23" s="1"/>
  <c r="AA42" i="23" s="1"/>
  <c r="R41" i="23"/>
  <c r="U41" i="23" s="1"/>
  <c r="X41" i="23" s="1"/>
  <c r="AA41" i="23" s="1"/>
  <c r="R40" i="23"/>
  <c r="U40" i="23" s="1"/>
  <c r="X40" i="23" s="1"/>
  <c r="AA40" i="23" s="1"/>
  <c r="R39" i="23"/>
  <c r="U39" i="23" s="1"/>
  <c r="X39" i="23" s="1"/>
  <c r="AA39" i="23" s="1"/>
  <c r="R38" i="23"/>
  <c r="U38" i="23" s="1"/>
  <c r="X38" i="23" s="1"/>
  <c r="AA38" i="23" s="1"/>
  <c r="R37" i="23"/>
  <c r="U37" i="23" s="1"/>
  <c r="X37" i="23" s="1"/>
  <c r="AA37" i="23" s="1"/>
  <c r="R36" i="23"/>
  <c r="U36" i="23" s="1"/>
  <c r="X36" i="23" s="1"/>
  <c r="AA36" i="23" s="1"/>
  <c r="R35" i="23"/>
  <c r="U35" i="23" s="1"/>
  <c r="X35" i="23" s="1"/>
  <c r="AA35" i="23" s="1"/>
  <c r="R34" i="23"/>
  <c r="U34" i="23" s="1"/>
  <c r="X34" i="23" s="1"/>
  <c r="AA34" i="23" s="1"/>
  <c r="R33" i="23"/>
  <c r="U33" i="23" s="1"/>
  <c r="X33" i="23" s="1"/>
  <c r="AA33" i="23" s="1"/>
  <c r="R32" i="23"/>
  <c r="U32" i="23" s="1"/>
  <c r="X32" i="23" s="1"/>
  <c r="AA32" i="23" s="1"/>
  <c r="R31" i="23"/>
  <c r="U31" i="23" s="1"/>
  <c r="X31" i="23" s="1"/>
  <c r="AA31" i="23" s="1"/>
  <c r="R30" i="23"/>
  <c r="U30" i="23" s="1"/>
  <c r="X30" i="23" s="1"/>
  <c r="AA30" i="23" s="1"/>
  <c r="R29" i="23"/>
  <c r="U29" i="23" s="1"/>
  <c r="X29" i="23" s="1"/>
  <c r="AA29" i="23" s="1"/>
  <c r="R28" i="23"/>
  <c r="U28" i="23" s="1"/>
  <c r="X28" i="23" s="1"/>
  <c r="AA28" i="23" s="1"/>
  <c r="R27" i="23"/>
  <c r="Q25" i="23"/>
  <c r="Q87" i="23" s="1"/>
  <c r="R24" i="23"/>
  <c r="U24" i="23" s="1"/>
  <c r="R23" i="23"/>
  <c r="U23" i="23" s="1"/>
  <c r="R22" i="23"/>
  <c r="U22" i="23" s="1"/>
  <c r="X22" i="23" s="1"/>
  <c r="R21" i="23"/>
  <c r="U21" i="23" s="1"/>
  <c r="R20" i="23"/>
  <c r="U20" i="23" s="1"/>
  <c r="X20" i="23" s="1"/>
  <c r="AA20" i="23" s="1"/>
  <c r="R19" i="23"/>
  <c r="U19" i="23" s="1"/>
  <c r="X19" i="23" s="1"/>
  <c r="R18" i="23"/>
  <c r="U18" i="23" s="1"/>
  <c r="X18" i="23" s="1"/>
  <c r="AA18" i="23" s="1"/>
  <c r="R17" i="23"/>
  <c r="R14" i="23"/>
  <c r="R546" i="23" l="1"/>
  <c r="R571" i="23"/>
  <c r="R658" i="23"/>
  <c r="R126" i="23"/>
  <c r="R186" i="23"/>
  <c r="R273" i="23"/>
  <c r="R615" i="23"/>
  <c r="X314" i="23"/>
  <c r="AA314" i="23" s="1"/>
  <c r="X424" i="23"/>
  <c r="AA424" i="23" s="1"/>
  <c r="R60" i="23"/>
  <c r="R102" i="23"/>
  <c r="R115" i="23"/>
  <c r="Q199" i="23"/>
  <c r="P287" i="23"/>
  <c r="R335" i="23"/>
  <c r="R426" i="23"/>
  <c r="R459" i="23"/>
  <c r="R481" i="23"/>
  <c r="R515" i="23"/>
  <c r="R695" i="23"/>
  <c r="X23" i="23"/>
  <c r="AA23" i="23" s="1"/>
  <c r="X84" i="23"/>
  <c r="AA84" i="23" s="1"/>
  <c r="R629" i="23"/>
  <c r="X24" i="23"/>
  <c r="AA24" i="23" s="1"/>
  <c r="R25" i="23"/>
  <c r="X21" i="23"/>
  <c r="AA21" i="23" s="1"/>
  <c r="R158" i="23"/>
  <c r="X174" i="23"/>
  <c r="AA174" i="23" s="1"/>
  <c r="R215" i="23"/>
  <c r="R239" i="23"/>
  <c r="X238" i="23"/>
  <c r="AA238" i="23" s="1"/>
  <c r="R405" i="23"/>
  <c r="R489" i="23"/>
  <c r="U514" i="23"/>
  <c r="X514" i="23" s="1"/>
  <c r="AA514" i="23" s="1"/>
  <c r="R595" i="23"/>
  <c r="P736" i="23"/>
  <c r="AA64" i="23"/>
  <c r="AA22" i="23"/>
  <c r="AA19" i="23"/>
  <c r="U67" i="23"/>
  <c r="X67" i="23" s="1"/>
  <c r="AB67" i="23" s="1"/>
  <c r="U80" i="23"/>
  <c r="X80" i="23" s="1"/>
  <c r="U85" i="23"/>
  <c r="X85" i="23" s="1"/>
  <c r="AA434" i="23"/>
  <c r="U115" i="23"/>
  <c r="X116" i="23"/>
  <c r="U271" i="23"/>
  <c r="X271" i="23" s="1"/>
  <c r="AA271" i="23" s="1"/>
  <c r="U301" i="23"/>
  <c r="X301" i="23" s="1"/>
  <c r="AA301" i="23" s="1"/>
  <c r="U324" i="23"/>
  <c r="X324" i="23" s="1"/>
  <c r="AA324" i="23" s="1"/>
  <c r="R137" i="23"/>
  <c r="R751" i="23"/>
  <c r="R722" i="23"/>
  <c r="X430" i="23"/>
  <c r="AA430" i="23" s="1"/>
  <c r="AA471" i="23"/>
  <c r="X303" i="23"/>
  <c r="AA303" i="23" s="1"/>
  <c r="U357" i="23"/>
  <c r="X357" i="23" s="1"/>
  <c r="AA357" i="23" s="1"/>
  <c r="X379" i="23"/>
  <c r="AA379" i="23" s="1"/>
  <c r="AA374" i="23"/>
  <c r="X372" i="23"/>
  <c r="AA372" i="23" s="1"/>
  <c r="X355" i="23"/>
  <c r="AA355" i="23" s="1"/>
  <c r="X353" i="23"/>
  <c r="AA353" i="23" s="1"/>
  <c r="Q501" i="23"/>
  <c r="Q765" i="23" s="1"/>
  <c r="R495" i="23"/>
  <c r="R491" i="23"/>
  <c r="U641" i="23"/>
  <c r="X641" i="23" s="1"/>
  <c r="AA641" i="23" s="1"/>
  <c r="U14" i="23"/>
  <c r="X14" i="23" s="1"/>
  <c r="AA14" i="23" s="1"/>
  <c r="U17" i="23"/>
  <c r="X17" i="23" s="1"/>
  <c r="U27" i="23"/>
  <c r="U77" i="23"/>
  <c r="X77" i="23" s="1"/>
  <c r="AA77" i="23" s="1"/>
  <c r="R78" i="23"/>
  <c r="U78" i="23" s="1"/>
  <c r="R79" i="23"/>
  <c r="U79" i="23" s="1"/>
  <c r="R83" i="23"/>
  <c r="U90" i="23"/>
  <c r="U105" i="23"/>
  <c r="U129" i="23"/>
  <c r="U134" i="23"/>
  <c r="U140" i="23"/>
  <c r="R141" i="23"/>
  <c r="U141" i="23" s="1"/>
  <c r="X141" i="23" s="1"/>
  <c r="AA141" i="23" s="1"/>
  <c r="U144" i="23"/>
  <c r="R145" i="23"/>
  <c r="U145" i="23" s="1"/>
  <c r="X145" i="23" s="1"/>
  <c r="AA145" i="23" s="1"/>
  <c r="U153" i="23"/>
  <c r="U156" i="23"/>
  <c r="U160" i="23"/>
  <c r="R161" i="23"/>
  <c r="U161" i="23" s="1"/>
  <c r="X161" i="23" s="1"/>
  <c r="AA161" i="23" s="1"/>
  <c r="U164" i="23"/>
  <c r="R165" i="23"/>
  <c r="U165" i="23" s="1"/>
  <c r="X165" i="23" s="1"/>
  <c r="AA165" i="23" s="1"/>
  <c r="U173" i="23"/>
  <c r="U177" i="23"/>
  <c r="R188" i="23"/>
  <c r="R189" i="23"/>
  <c r="U189" i="23" s="1"/>
  <c r="X189" i="23" s="1"/>
  <c r="AA189" i="23" s="1"/>
  <c r="R192" i="23"/>
  <c r="U202" i="23"/>
  <c r="U205" i="23"/>
  <c r="U218" i="23"/>
  <c r="R219" i="23"/>
  <c r="U219" i="23" s="1"/>
  <c r="X219" i="23" s="1"/>
  <c r="AA219" i="23" s="1"/>
  <c r="U222" i="23"/>
  <c r="R223" i="23"/>
  <c r="U223" i="23" s="1"/>
  <c r="X223" i="23" s="1"/>
  <c r="AA223" i="23" s="1"/>
  <c r="U231" i="23"/>
  <c r="X231" i="23" s="1"/>
  <c r="U234" i="23"/>
  <c r="U243" i="23"/>
  <c r="X243" i="23" s="1"/>
  <c r="R244" i="23"/>
  <c r="U244" i="23" s="1"/>
  <c r="U247" i="23"/>
  <c r="X247" i="23" s="1"/>
  <c r="R248" i="23"/>
  <c r="U248" i="23" s="1"/>
  <c r="U256" i="23"/>
  <c r="U259" i="23"/>
  <c r="U277" i="23"/>
  <c r="R278" i="23"/>
  <c r="U281" i="23"/>
  <c r="R282" i="23"/>
  <c r="U290" i="23"/>
  <c r="U293" i="23"/>
  <c r="U338" i="23"/>
  <c r="R339" i="23"/>
  <c r="U339" i="23" s="1"/>
  <c r="X339" i="23" s="1"/>
  <c r="U342" i="23"/>
  <c r="R343" i="23"/>
  <c r="U343" i="23" s="1"/>
  <c r="X343" i="23" s="1"/>
  <c r="U349" i="23"/>
  <c r="X349" i="23" s="1"/>
  <c r="AA349" i="23" s="1"/>
  <c r="U352" i="23"/>
  <c r="U410" i="23"/>
  <c r="X410" i="23" s="1"/>
  <c r="AA410" i="23" s="1"/>
  <c r="R411" i="23"/>
  <c r="U411" i="23" s="1"/>
  <c r="X411" i="23" s="1"/>
  <c r="U414" i="23"/>
  <c r="X414" i="23" s="1"/>
  <c r="AA414" i="23" s="1"/>
  <c r="R415" i="23"/>
  <c r="U415" i="23" s="1"/>
  <c r="X415" i="23" s="1"/>
  <c r="U423" i="23"/>
  <c r="U428" i="23"/>
  <c r="X428" i="23" s="1"/>
  <c r="AA428" i="23" s="1"/>
  <c r="R466" i="23"/>
  <c r="R467" i="23"/>
  <c r="U467" i="23" s="1"/>
  <c r="X467" i="23" s="1"/>
  <c r="R470" i="23"/>
  <c r="U479" i="23"/>
  <c r="X479" i="23" s="1"/>
  <c r="U483" i="23"/>
  <c r="R492" i="23"/>
  <c r="U492" i="23" s="1"/>
  <c r="X492" i="23" s="1"/>
  <c r="AA492" i="23" s="1"/>
  <c r="U504" i="23"/>
  <c r="X504" i="23" s="1"/>
  <c r="AA504" i="23" s="1"/>
  <c r="U507" i="23"/>
  <c r="U521" i="23"/>
  <c r="X521" i="23" s="1"/>
  <c r="AA521" i="23" s="1"/>
  <c r="R522" i="23"/>
  <c r="U525" i="23"/>
  <c r="X525" i="23" s="1"/>
  <c r="AA525" i="23" s="1"/>
  <c r="R526" i="23"/>
  <c r="U536" i="23"/>
  <c r="X536" i="23" s="1"/>
  <c r="AA536" i="23" s="1"/>
  <c r="U539" i="23"/>
  <c r="U550" i="23"/>
  <c r="X550" i="23" s="1"/>
  <c r="AA550" i="23" s="1"/>
  <c r="R551" i="23"/>
  <c r="U551" i="23" s="1"/>
  <c r="X551" i="23" s="1"/>
  <c r="AA551" i="23" s="1"/>
  <c r="U554" i="23"/>
  <c r="X554" i="23" s="1"/>
  <c r="AA554" i="23" s="1"/>
  <c r="R555" i="23"/>
  <c r="U555" i="23" s="1"/>
  <c r="X555" i="23" s="1"/>
  <c r="AA555" i="23" s="1"/>
  <c r="U563" i="23"/>
  <c r="U566" i="23"/>
  <c r="X566" i="23" s="1"/>
  <c r="U576" i="23"/>
  <c r="R577" i="23"/>
  <c r="U577" i="23" s="1"/>
  <c r="U580" i="23"/>
  <c r="R581" i="23"/>
  <c r="U581" i="23" s="1"/>
  <c r="U589" i="23"/>
  <c r="U592" i="23"/>
  <c r="U600" i="23"/>
  <c r="R601" i="23"/>
  <c r="U601" i="23" s="1"/>
  <c r="X601" i="23" s="1"/>
  <c r="AA601" i="23" s="1"/>
  <c r="U604" i="23"/>
  <c r="R605" i="23"/>
  <c r="U605" i="23" s="1"/>
  <c r="X605" i="23" s="1"/>
  <c r="AA605" i="23" s="1"/>
  <c r="U613" i="23"/>
  <c r="U617" i="23"/>
  <c r="U629" i="23" s="1"/>
  <c r="R637" i="23"/>
  <c r="R638" i="23"/>
  <c r="P642" i="23"/>
  <c r="R642" i="23"/>
  <c r="U650" i="23"/>
  <c r="U653" i="23"/>
  <c r="U666" i="23"/>
  <c r="R667" i="23"/>
  <c r="U667" i="23" s="1"/>
  <c r="X667" i="23" s="1"/>
  <c r="AA667" i="23" s="1"/>
  <c r="U670" i="23"/>
  <c r="R671" i="23"/>
  <c r="U671" i="23" s="1"/>
  <c r="X671" i="23" s="1"/>
  <c r="AA671" i="23" s="1"/>
  <c r="U679" i="23"/>
  <c r="U682" i="23"/>
  <c r="U701" i="23"/>
  <c r="R702" i="23"/>
  <c r="U702" i="23" s="1"/>
  <c r="U705" i="23"/>
  <c r="R706" i="23"/>
  <c r="U706" i="23" s="1"/>
  <c r="U714" i="23"/>
  <c r="X714" i="23" s="1"/>
  <c r="AA714" i="23" s="1"/>
  <c r="U717" i="23"/>
  <c r="X717" i="23" s="1"/>
  <c r="AA717" i="23" s="1"/>
  <c r="U726" i="23"/>
  <c r="X726" i="23" s="1"/>
  <c r="AA726" i="23" s="1"/>
  <c r="X727" i="23"/>
  <c r="U730" i="23"/>
  <c r="X730" i="23" s="1"/>
  <c r="AA730" i="23" s="1"/>
  <c r="X731" i="23"/>
  <c r="U739" i="23"/>
  <c r="U750" i="23"/>
  <c r="U754" i="23"/>
  <c r="R755" i="23"/>
  <c r="U755" i="23" s="1"/>
  <c r="X755" i="23" s="1"/>
  <c r="AA755" i="23" s="1"/>
  <c r="U758" i="23"/>
  <c r="R759" i="23"/>
  <c r="U759" i="23" s="1"/>
  <c r="X759" i="23" s="1"/>
  <c r="AA759" i="23" s="1"/>
  <c r="AA556" i="23" l="1"/>
  <c r="X706" i="23"/>
  <c r="AA706" i="23" s="1"/>
  <c r="AA281" i="23"/>
  <c r="X281" i="23"/>
  <c r="X666" i="23"/>
  <c r="AA666" i="23" s="1"/>
  <c r="AA668" i="23" s="1"/>
  <c r="X754" i="23"/>
  <c r="AA754" i="23" s="1"/>
  <c r="AA756" i="23" s="1"/>
  <c r="X701" i="23"/>
  <c r="AA701" i="23" s="1"/>
  <c r="X670" i="23"/>
  <c r="AA670" i="23" s="1"/>
  <c r="AA672" i="23" s="1"/>
  <c r="X650" i="23"/>
  <c r="AA650" i="23" s="1"/>
  <c r="X604" i="23"/>
  <c r="AA604" i="23" s="1"/>
  <c r="AA606" i="23" s="1"/>
  <c r="X589" i="23"/>
  <c r="AA589" i="23" s="1"/>
  <c r="X576" i="23"/>
  <c r="AA576" i="23" s="1"/>
  <c r="X244" i="23"/>
  <c r="AA244" i="23" s="1"/>
  <c r="X164" i="23"/>
  <c r="AA164" i="23" s="1"/>
  <c r="AA166" i="23" s="1"/>
  <c r="X153" i="23"/>
  <c r="AA153" i="23" s="1"/>
  <c r="X140" i="23"/>
  <c r="AA140" i="23" s="1"/>
  <c r="AA142" i="23" s="1"/>
  <c r="U642" i="23"/>
  <c r="U643" i="23" s="1"/>
  <c r="X581" i="23"/>
  <c r="AA581" i="23" s="1"/>
  <c r="U526" i="23"/>
  <c r="X526" i="23" s="1"/>
  <c r="X338" i="23"/>
  <c r="AA338" i="23" s="1"/>
  <c r="X256" i="23"/>
  <c r="AA256" i="23" s="1"/>
  <c r="AA222" i="23"/>
  <c r="AA224" i="23" s="1"/>
  <c r="X222" i="23"/>
  <c r="X202" i="23"/>
  <c r="AA202" i="23" s="1"/>
  <c r="X739" i="23"/>
  <c r="AA739" i="23" s="1"/>
  <c r="X679" i="23"/>
  <c r="AA679" i="23" s="1"/>
  <c r="X580" i="23"/>
  <c r="AA580" i="23" s="1"/>
  <c r="AA582" i="23" s="1"/>
  <c r="X563" i="23"/>
  <c r="AA563" i="23" s="1"/>
  <c r="X248" i="23"/>
  <c r="AA248" i="23" s="1"/>
  <c r="X160" i="23"/>
  <c r="X162" i="23" s="1"/>
  <c r="X144" i="23"/>
  <c r="AA144" i="23" s="1"/>
  <c r="AA146" i="23" s="1"/>
  <c r="X129" i="23"/>
  <c r="AA129" i="23" s="1"/>
  <c r="X79" i="23"/>
  <c r="AA79" i="23" s="1"/>
  <c r="X25" i="23"/>
  <c r="X728" i="23"/>
  <c r="AA727" i="23"/>
  <c r="AA728" i="23" s="1"/>
  <c r="X758" i="23"/>
  <c r="AA758" i="23" s="1"/>
  <c r="AA760" i="23" s="1"/>
  <c r="X705" i="23"/>
  <c r="AA705" i="23" s="1"/>
  <c r="X600" i="23"/>
  <c r="AA600" i="23" s="1"/>
  <c r="AA602" i="23" s="1"/>
  <c r="AA552" i="23"/>
  <c r="X732" i="23"/>
  <c r="AA731" i="23"/>
  <c r="AA732" i="23" s="1"/>
  <c r="X702" i="23"/>
  <c r="X703" i="23" s="1"/>
  <c r="U638" i="23"/>
  <c r="X638" i="23" s="1"/>
  <c r="AA638" i="23" s="1"/>
  <c r="X577" i="23"/>
  <c r="AA577" i="23" s="1"/>
  <c r="U522" i="23"/>
  <c r="X522" i="23" s="1"/>
  <c r="X342" i="23"/>
  <c r="AA342" i="23" s="1"/>
  <c r="X290" i="23"/>
  <c r="AA290" i="23" s="1"/>
  <c r="AA277" i="23"/>
  <c r="X277" i="23"/>
  <c r="X218" i="23"/>
  <c r="AA218" i="23" s="1"/>
  <c r="AA220" i="23" s="1"/>
  <c r="X78" i="23"/>
  <c r="AA78" i="23" s="1"/>
  <c r="X115" i="23"/>
  <c r="AA116" i="23"/>
  <c r="AA115" i="23" s="1"/>
  <c r="AA247" i="23"/>
  <c r="AA243" i="23"/>
  <c r="AA231" i="23"/>
  <c r="AA85" i="23"/>
  <c r="AA80" i="23"/>
  <c r="AA67" i="23"/>
  <c r="U412" i="23"/>
  <c r="U751" i="23"/>
  <c r="X750" i="23"/>
  <c r="U695" i="23"/>
  <c r="X682" i="23"/>
  <c r="U658" i="23"/>
  <c r="X653" i="23"/>
  <c r="X617" i="23"/>
  <c r="U615" i="23"/>
  <c r="X613" i="23"/>
  <c r="U595" i="23"/>
  <c r="U610" i="23" s="1"/>
  <c r="X592" i="23"/>
  <c r="U571" i="23"/>
  <c r="U586" i="23" s="1"/>
  <c r="U546" i="23"/>
  <c r="X539" i="23"/>
  <c r="U515" i="23"/>
  <c r="X507" i="23"/>
  <c r="U489" i="23"/>
  <c r="X483" i="23"/>
  <c r="U481" i="23"/>
  <c r="U426" i="23"/>
  <c r="X423" i="23"/>
  <c r="U282" i="23"/>
  <c r="X282" i="23" s="1"/>
  <c r="U278" i="23"/>
  <c r="X278" i="23" s="1"/>
  <c r="U239" i="23"/>
  <c r="X234" i="23"/>
  <c r="U215" i="23"/>
  <c r="X205" i="23"/>
  <c r="U186" i="23"/>
  <c r="X177" i="23"/>
  <c r="U175" i="23"/>
  <c r="X173" i="23"/>
  <c r="U158" i="23"/>
  <c r="X156" i="23"/>
  <c r="U137" i="23"/>
  <c r="U150" i="23" s="1"/>
  <c r="X134" i="23"/>
  <c r="U126" i="23"/>
  <c r="X105" i="23"/>
  <c r="U102" i="23"/>
  <c r="X90" i="23"/>
  <c r="U60" i="23"/>
  <c r="X27" i="23"/>
  <c r="U25" i="23"/>
  <c r="X672" i="23"/>
  <c r="X602" i="23"/>
  <c r="X582" i="23"/>
  <c r="X556" i="23"/>
  <c r="X552" i="23"/>
  <c r="X249" i="23"/>
  <c r="X224" i="23"/>
  <c r="X220" i="23"/>
  <c r="X166" i="23"/>
  <c r="X81" i="23"/>
  <c r="U459" i="23"/>
  <c r="X719" i="23"/>
  <c r="U722" i="23"/>
  <c r="X439" i="23"/>
  <c r="AA439" i="23" s="1"/>
  <c r="AA459" i="23" s="1"/>
  <c r="AA467" i="23"/>
  <c r="U273" i="23"/>
  <c r="X259" i="23"/>
  <c r="U335" i="23"/>
  <c r="X293" i="23"/>
  <c r="U405" i="23"/>
  <c r="X352" i="23"/>
  <c r="R639" i="23"/>
  <c r="U637" i="23"/>
  <c r="R472" i="23"/>
  <c r="U470" i="23"/>
  <c r="X470" i="23" s="1"/>
  <c r="R468" i="23"/>
  <c r="U466" i="23"/>
  <c r="X466" i="23" s="1"/>
  <c r="R194" i="23"/>
  <c r="U192" i="23"/>
  <c r="X192" i="23" s="1"/>
  <c r="R190" i="23"/>
  <c r="U188" i="23"/>
  <c r="X188" i="23" s="1"/>
  <c r="R86" i="23"/>
  <c r="U83" i="23"/>
  <c r="X83" i="23" s="1"/>
  <c r="R493" i="23"/>
  <c r="U491" i="23"/>
  <c r="X491" i="23" s="1"/>
  <c r="R497" i="23"/>
  <c r="U495" i="23"/>
  <c r="X495" i="23" s="1"/>
  <c r="U760" i="23"/>
  <c r="U756" i="23"/>
  <c r="U732" i="23"/>
  <c r="U728" i="23"/>
  <c r="U736" i="23"/>
  <c r="U707" i="23"/>
  <c r="U703" i="23"/>
  <c r="U672" i="23"/>
  <c r="U668" i="23"/>
  <c r="U676" i="23" s="1"/>
  <c r="U606" i="23"/>
  <c r="U602" i="23"/>
  <c r="U582" i="23"/>
  <c r="U578" i="23"/>
  <c r="U556" i="23"/>
  <c r="U552" i="23"/>
  <c r="U527" i="23"/>
  <c r="R760" i="23"/>
  <c r="R756" i="23"/>
  <c r="R764" i="23" s="1"/>
  <c r="R732" i="23"/>
  <c r="R728" i="23"/>
  <c r="R707" i="23"/>
  <c r="R703" i="23"/>
  <c r="R711" i="23" s="1"/>
  <c r="R672" i="23"/>
  <c r="R668" i="23"/>
  <c r="R606" i="23"/>
  <c r="R602" i="23"/>
  <c r="R610" i="23" s="1"/>
  <c r="R582" i="23"/>
  <c r="R578" i="23"/>
  <c r="R556" i="23"/>
  <c r="R552" i="23"/>
  <c r="R560" i="23" s="1"/>
  <c r="R527" i="23"/>
  <c r="R523" i="23"/>
  <c r="U416" i="23"/>
  <c r="U344" i="23"/>
  <c r="U340" i="23"/>
  <c r="U346" i="23" s="1"/>
  <c r="U279" i="23"/>
  <c r="U249" i="23"/>
  <c r="U245" i="23"/>
  <c r="U224" i="23"/>
  <c r="U220" i="23"/>
  <c r="U166" i="23"/>
  <c r="U162" i="23"/>
  <c r="U170" i="23" s="1"/>
  <c r="U146" i="23"/>
  <c r="U142" i="23"/>
  <c r="U81" i="23"/>
  <c r="R643" i="23"/>
  <c r="R416" i="23"/>
  <c r="R412" i="23"/>
  <c r="R344" i="23"/>
  <c r="R340" i="23"/>
  <c r="R346" i="23" s="1"/>
  <c r="R283" i="23"/>
  <c r="R279" i="23"/>
  <c r="R249" i="23"/>
  <c r="R245" i="23"/>
  <c r="R253" i="23" s="1"/>
  <c r="R224" i="23"/>
  <c r="R220" i="23"/>
  <c r="R166" i="23"/>
  <c r="R162" i="23"/>
  <c r="R170" i="23" s="1"/>
  <c r="R146" i="23"/>
  <c r="R142" i="23"/>
  <c r="R81" i="23"/>
  <c r="R87" i="23" s="1"/>
  <c r="AA578" i="23" l="1"/>
  <c r="U228" i="23"/>
  <c r="X142" i="23"/>
  <c r="X150" i="23" s="1"/>
  <c r="AA702" i="23"/>
  <c r="U253" i="23"/>
  <c r="X146" i="23"/>
  <c r="X606" i="23"/>
  <c r="X756" i="23"/>
  <c r="AA160" i="23"/>
  <c r="AA162" i="23" s="1"/>
  <c r="U523" i="23"/>
  <c r="U711" i="23"/>
  <c r="U764" i="23"/>
  <c r="X245" i="23"/>
  <c r="X578" i="23"/>
  <c r="X668" i="23"/>
  <c r="X760" i="23"/>
  <c r="AA245" i="23"/>
  <c r="U560" i="23"/>
  <c r="AA522" i="23"/>
  <c r="AA523" i="23" s="1"/>
  <c r="X523" i="23"/>
  <c r="AA526" i="23"/>
  <c r="AA527" i="23" s="1"/>
  <c r="X527" i="23"/>
  <c r="AA707" i="23"/>
  <c r="X546" i="23"/>
  <c r="X560" i="23" s="1"/>
  <c r="AA539" i="23"/>
  <c r="AA546" i="23" s="1"/>
  <c r="AA560" i="23" s="1"/>
  <c r="X658" i="23"/>
  <c r="X676" i="23" s="1"/>
  <c r="AA653" i="23"/>
  <c r="AA658" i="23" s="1"/>
  <c r="AA676" i="23" s="1"/>
  <c r="AA703" i="23"/>
  <c r="R150" i="23"/>
  <c r="R228" i="23"/>
  <c r="R287" i="23"/>
  <c r="R420" i="23"/>
  <c r="R533" i="23"/>
  <c r="R586" i="23"/>
  <c r="R676" i="23"/>
  <c r="R736" i="23"/>
  <c r="X722" i="23"/>
  <c r="X736" i="23" s="1"/>
  <c r="AA719" i="23"/>
  <c r="AA722" i="23" s="1"/>
  <c r="AA736" i="23" s="1"/>
  <c r="X102" i="23"/>
  <c r="AA90" i="23"/>
  <c r="AA102" i="23" s="1"/>
  <c r="X137" i="23"/>
  <c r="AA134" i="23"/>
  <c r="AA137" i="23" s="1"/>
  <c r="AA150" i="23" s="1"/>
  <c r="X175" i="23"/>
  <c r="AA173" i="23"/>
  <c r="AA175" i="23" s="1"/>
  <c r="X215" i="23"/>
  <c r="X228" i="23" s="1"/>
  <c r="AA205" i="23"/>
  <c r="AA215" i="23" s="1"/>
  <c r="AA228" i="23" s="1"/>
  <c r="X279" i="23"/>
  <c r="AA278" i="23"/>
  <c r="X595" i="23"/>
  <c r="AA592" i="23"/>
  <c r="AA595" i="23" s="1"/>
  <c r="AA610" i="23" s="1"/>
  <c r="AA617" i="23"/>
  <c r="AA629" i="23" s="1"/>
  <c r="X629" i="23"/>
  <c r="X459" i="23"/>
  <c r="X283" i="23"/>
  <c r="AA282" i="23"/>
  <c r="AA283" i="23" s="1"/>
  <c r="X751" i="23"/>
  <c r="AA750" i="23"/>
  <c r="AA751" i="23" s="1"/>
  <c r="AA764" i="23" s="1"/>
  <c r="R199" i="23"/>
  <c r="R476" i="23"/>
  <c r="X707" i="23"/>
  <c r="X60" i="23"/>
  <c r="AA27" i="23"/>
  <c r="AA60" i="23" s="1"/>
  <c r="X126" i="23"/>
  <c r="AA105" i="23"/>
  <c r="AA126" i="23" s="1"/>
  <c r="X158" i="23"/>
  <c r="X170" i="23" s="1"/>
  <c r="AA156" i="23"/>
  <c r="AA158" i="23" s="1"/>
  <c r="AA170" i="23" s="1"/>
  <c r="X186" i="23"/>
  <c r="AA177" i="23"/>
  <c r="AA186" i="23" s="1"/>
  <c r="X239" i="23"/>
  <c r="X253" i="23" s="1"/>
  <c r="AA234" i="23"/>
  <c r="AA239" i="23" s="1"/>
  <c r="AA253" i="23" s="1"/>
  <c r="X426" i="23"/>
  <c r="AA423" i="23"/>
  <c r="AA426" i="23" s="1"/>
  <c r="X615" i="23"/>
  <c r="AA613" i="23"/>
  <c r="AA615" i="23" s="1"/>
  <c r="AA249" i="23"/>
  <c r="X642" i="23"/>
  <c r="X489" i="23"/>
  <c r="AA483" i="23"/>
  <c r="AA489" i="23" s="1"/>
  <c r="AA279" i="23"/>
  <c r="U283" i="23"/>
  <c r="U287" i="23" s="1"/>
  <c r="X405" i="23"/>
  <c r="AA352" i="23"/>
  <c r="AA405" i="23" s="1"/>
  <c r="X273" i="23"/>
  <c r="AA259" i="23"/>
  <c r="AA273" i="23" s="1"/>
  <c r="AA287" i="23" s="1"/>
  <c r="X515" i="23"/>
  <c r="X533" i="23" s="1"/>
  <c r="AA507" i="23"/>
  <c r="AA515" i="23" s="1"/>
  <c r="X695" i="23"/>
  <c r="AA682" i="23"/>
  <c r="AA695" i="23" s="1"/>
  <c r="AA711" i="23" s="1"/>
  <c r="AA81" i="23"/>
  <c r="X571" i="23"/>
  <c r="X586" i="23" s="1"/>
  <c r="AA566" i="23"/>
  <c r="AA571" i="23" s="1"/>
  <c r="AA586" i="23" s="1"/>
  <c r="X481" i="23"/>
  <c r="AA479" i="23"/>
  <c r="AA481" i="23" s="1"/>
  <c r="AA17" i="23"/>
  <c r="AA25" i="23" s="1"/>
  <c r="X335" i="23"/>
  <c r="AA293" i="23"/>
  <c r="AA335" i="23" s="1"/>
  <c r="X416" i="23"/>
  <c r="AA415" i="23"/>
  <c r="AA416" i="23" s="1"/>
  <c r="U420" i="23"/>
  <c r="X340" i="23"/>
  <c r="AA339" i="23"/>
  <c r="AA340" i="23" s="1"/>
  <c r="X344" i="23"/>
  <c r="AA343" i="23"/>
  <c r="AA344" i="23" s="1"/>
  <c r="U533" i="23"/>
  <c r="U497" i="23"/>
  <c r="U493" i="23"/>
  <c r="U86" i="23"/>
  <c r="U87" i="23" s="1"/>
  <c r="U190" i="23"/>
  <c r="U194" i="23"/>
  <c r="U468" i="23"/>
  <c r="AA466" i="23"/>
  <c r="AA468" i="23" s="1"/>
  <c r="U472" i="23"/>
  <c r="U639" i="23"/>
  <c r="U647" i="23" s="1"/>
  <c r="X637" i="23"/>
  <c r="U476" i="23"/>
  <c r="X764" i="23"/>
  <c r="X468" i="23"/>
  <c r="R501" i="23"/>
  <c r="R647" i="23"/>
  <c r="R620" i="18"/>
  <c r="R619" i="18"/>
  <c r="R44" i="18"/>
  <c r="R433" i="18"/>
  <c r="Q402" i="18"/>
  <c r="R397" i="18"/>
  <c r="R206" i="18"/>
  <c r="Q212" i="18"/>
  <c r="R16" i="22"/>
  <c r="R17" i="22"/>
  <c r="R18" i="22"/>
  <c r="R19" i="22"/>
  <c r="R20" i="22"/>
  <c r="R21" i="22"/>
  <c r="R22" i="22"/>
  <c r="Q23" i="22"/>
  <c r="P30" i="22"/>
  <c r="P34" i="22" s="1"/>
  <c r="P39" i="22" s="1"/>
  <c r="U23" i="22"/>
  <c r="V34" i="22" s="1"/>
  <c r="W20" i="22"/>
  <c r="X20" i="22" s="1"/>
  <c r="V20" i="22"/>
  <c r="W17" i="22"/>
  <c r="X17" i="22" s="1"/>
  <c r="V17" i="22"/>
  <c r="W16" i="22"/>
  <c r="X16" i="22" s="1"/>
  <c r="V16" i="22"/>
  <c r="W15" i="22"/>
  <c r="X15" i="22" s="1"/>
  <c r="V15" i="22"/>
  <c r="R15" i="22"/>
  <c r="U13" i="22"/>
  <c r="U39" i="22" s="1"/>
  <c r="Q13" i="22"/>
  <c r="W12" i="22"/>
  <c r="X12" i="22" s="1"/>
  <c r="V12" i="22"/>
  <c r="R12" i="22"/>
  <c r="W11" i="22"/>
  <c r="X11" i="22" s="1"/>
  <c r="V11" i="22"/>
  <c r="R11" i="22"/>
  <c r="R426" i="18"/>
  <c r="R427" i="18"/>
  <c r="R428" i="18"/>
  <c r="R429" i="18"/>
  <c r="R430" i="18"/>
  <c r="R431" i="18"/>
  <c r="R432" i="18"/>
  <c r="R434" i="18"/>
  <c r="R435" i="18"/>
  <c r="R436" i="18"/>
  <c r="R437" i="18"/>
  <c r="R438" i="18"/>
  <c r="R439" i="18"/>
  <c r="R440" i="18"/>
  <c r="R441" i="18"/>
  <c r="R442" i="18"/>
  <c r="R443" i="18"/>
  <c r="R444" i="18"/>
  <c r="R445" i="18"/>
  <c r="R447" i="18"/>
  <c r="R449" i="18"/>
  <c r="R450" i="18"/>
  <c r="R451" i="18"/>
  <c r="R452" i="18"/>
  <c r="R453" i="18"/>
  <c r="R425" i="18"/>
  <c r="R400" i="18"/>
  <c r="R389" i="18"/>
  <c r="R390" i="18"/>
  <c r="R391" i="18"/>
  <c r="R392" i="18"/>
  <c r="R393" i="18"/>
  <c r="R394" i="18"/>
  <c r="R395" i="18"/>
  <c r="R396" i="18"/>
  <c r="R398" i="18"/>
  <c r="R399" i="18"/>
  <c r="X610" i="23" l="1"/>
  <c r="X711" i="23"/>
  <c r="R456" i="18"/>
  <c r="X287" i="23"/>
  <c r="R13" i="22"/>
  <c r="R23" i="22"/>
  <c r="Q39" i="22"/>
  <c r="R765" i="23"/>
  <c r="X639" i="23"/>
  <c r="AA637" i="23"/>
  <c r="AA639" i="23" s="1"/>
  <c r="U501" i="23"/>
  <c r="AA642" i="23"/>
  <c r="AA643" i="23" s="1"/>
  <c r="X643" i="23"/>
  <c r="V13" i="22"/>
  <c r="V23" i="22"/>
  <c r="R34" i="22"/>
  <c r="AA533" i="23"/>
  <c r="X493" i="23"/>
  <c r="AA491" i="23"/>
  <c r="AA493" i="23" s="1"/>
  <c r="AA501" i="23" s="1"/>
  <c r="X497" i="23"/>
  <c r="AA495" i="23"/>
  <c r="AA497" i="23" s="1"/>
  <c r="X472" i="23"/>
  <c r="AA470" i="23"/>
  <c r="AA472" i="23" s="1"/>
  <c r="AA476" i="23" s="1"/>
  <c r="X194" i="23"/>
  <c r="AA192" i="23"/>
  <c r="AA194" i="23" s="1"/>
  <c r="X190" i="23"/>
  <c r="X199" i="23" s="1"/>
  <c r="AA188" i="23"/>
  <c r="AA190" i="23" s="1"/>
  <c r="X86" i="23"/>
  <c r="X87" i="23" s="1"/>
  <c r="AA83" i="23"/>
  <c r="AA86" i="23" s="1"/>
  <c r="AA87" i="23" s="1"/>
  <c r="X476" i="23"/>
  <c r="X412" i="23"/>
  <c r="X420" i="23" s="1"/>
  <c r="AA411" i="23"/>
  <c r="AA412" i="23" s="1"/>
  <c r="AA420" i="23" s="1"/>
  <c r="AA346" i="23"/>
  <c r="X346" i="23"/>
  <c r="U199" i="23"/>
  <c r="U765" i="23" s="1"/>
  <c r="R29" i="22"/>
  <c r="V29" i="22"/>
  <c r="R30" i="22"/>
  <c r="V30" i="22"/>
  <c r="R33" i="22"/>
  <c r="R35" i="22" s="1"/>
  <c r="V33" i="22"/>
  <c r="V35" i="22" s="1"/>
  <c r="AA647" i="23" l="1"/>
  <c r="AA199" i="23"/>
  <c r="AA765" i="23" s="1"/>
  <c r="X647" i="23"/>
  <c r="X501" i="23"/>
  <c r="X765" i="23" s="1"/>
  <c r="V31" i="22"/>
  <c r="V39" i="22" s="1"/>
  <c r="R31" i="22"/>
  <c r="R39" i="22" s="1"/>
  <c r="W121" i="18"/>
  <c r="X121" i="18" s="1"/>
  <c r="W97" i="18"/>
  <c r="X97" i="18" s="1"/>
  <c r="Q423" i="18" l="1"/>
  <c r="R566" i="18"/>
  <c r="P573" i="18" l="1"/>
  <c r="Q567" i="18"/>
  <c r="R573" i="18" s="1"/>
  <c r="W566" i="18"/>
  <c r="X566" i="18" s="1"/>
  <c r="P634" i="18" l="1"/>
  <c r="P547" i="18"/>
  <c r="P518" i="18"/>
  <c r="P488" i="18"/>
  <c r="P241" i="18"/>
  <c r="P245" i="18" s="1"/>
  <c r="P216" i="18"/>
  <c r="P220" i="18" s="1"/>
  <c r="P185" i="18"/>
  <c r="P186" i="18"/>
  <c r="P138" i="18"/>
  <c r="P76" i="18"/>
  <c r="Q477" i="18"/>
  <c r="W25" i="18"/>
  <c r="X25" i="18" s="1"/>
  <c r="W26" i="18"/>
  <c r="X26" i="18" s="1"/>
  <c r="W27" i="18"/>
  <c r="X27" i="18" s="1"/>
  <c r="W28" i="18"/>
  <c r="X28" i="18" s="1"/>
  <c r="W29" i="18"/>
  <c r="X29" i="18" s="1"/>
  <c r="W30" i="18"/>
  <c r="X30" i="18" s="1"/>
  <c r="W31" i="18"/>
  <c r="X31" i="18" s="1"/>
  <c r="W32" i="18"/>
  <c r="X32" i="18" s="1"/>
  <c r="W33" i="18"/>
  <c r="X33" i="18" s="1"/>
  <c r="W34" i="18"/>
  <c r="X34" i="18" s="1"/>
  <c r="W35" i="18"/>
  <c r="X35" i="18" s="1"/>
  <c r="W36" i="18"/>
  <c r="X36" i="18" s="1"/>
  <c r="W37" i="18"/>
  <c r="X37" i="18" s="1"/>
  <c r="W38" i="18"/>
  <c r="X38" i="18" s="1"/>
  <c r="W39" i="18"/>
  <c r="X39" i="18" s="1"/>
  <c r="W40" i="18"/>
  <c r="X40" i="18" s="1"/>
  <c r="W41" i="18"/>
  <c r="X41" i="18" s="1"/>
  <c r="W42" i="18"/>
  <c r="X42" i="18" s="1"/>
  <c r="W43" i="18"/>
  <c r="X43" i="18" s="1"/>
  <c r="W45" i="18"/>
  <c r="X45" i="18" s="1"/>
  <c r="W46" i="18"/>
  <c r="X46" i="18" s="1"/>
  <c r="W47" i="18"/>
  <c r="X47" i="18" s="1"/>
  <c r="W48" i="18"/>
  <c r="X48" i="18" s="1"/>
  <c r="W49" i="18"/>
  <c r="X49" i="18" s="1"/>
  <c r="W50" i="18"/>
  <c r="X50" i="18" s="1"/>
  <c r="W51" i="18"/>
  <c r="X51" i="18" s="1"/>
  <c r="W52" i="18"/>
  <c r="X52" i="18" s="1"/>
  <c r="W53" i="18"/>
  <c r="X53" i="18" s="1"/>
  <c r="W54" i="18"/>
  <c r="X54" i="18" s="1"/>
  <c r="W55" i="18"/>
  <c r="X55" i="18" s="1"/>
  <c r="W56" i="18"/>
  <c r="X56" i="18" s="1"/>
  <c r="W746" i="18" l="1"/>
  <c r="X746" i="18" s="1"/>
  <c r="W745" i="18"/>
  <c r="X745" i="18" s="1"/>
  <c r="W744" i="18"/>
  <c r="X744" i="18" s="1"/>
  <c r="W743" i="18"/>
  <c r="X743" i="18" s="1"/>
  <c r="W742" i="18"/>
  <c r="X742" i="18" s="1"/>
  <c r="W741" i="18"/>
  <c r="X741" i="18" s="1"/>
  <c r="W740" i="18"/>
  <c r="X740" i="18" s="1"/>
  <c r="W739" i="18"/>
  <c r="X739" i="18" s="1"/>
  <c r="W738" i="18"/>
  <c r="X738" i="18" s="1"/>
  <c r="W735" i="18"/>
  <c r="X735" i="18" s="1"/>
  <c r="W715" i="18"/>
  <c r="X715" i="18" s="1"/>
  <c r="W714" i="18"/>
  <c r="X714" i="18" s="1"/>
  <c r="W713" i="18"/>
  <c r="X713" i="18" s="1"/>
  <c r="W710" i="18"/>
  <c r="X710" i="18" s="1"/>
  <c r="W690" i="18"/>
  <c r="X690" i="18" s="1"/>
  <c r="W689" i="18"/>
  <c r="X689" i="18" s="1"/>
  <c r="W688" i="18"/>
  <c r="X688" i="18" s="1"/>
  <c r="W687" i="18"/>
  <c r="X687" i="18" s="1"/>
  <c r="W686" i="18"/>
  <c r="X686" i="18" s="1"/>
  <c r="W685" i="18"/>
  <c r="X685" i="18" s="1"/>
  <c r="W684" i="18"/>
  <c r="X684" i="18" s="1"/>
  <c r="W683" i="18"/>
  <c r="X683" i="18" s="1"/>
  <c r="W682" i="18"/>
  <c r="X682" i="18" s="1"/>
  <c r="W681" i="18"/>
  <c r="X681" i="18" s="1"/>
  <c r="W680" i="18"/>
  <c r="X680" i="18" s="1"/>
  <c r="W679" i="18"/>
  <c r="X679" i="18" s="1"/>
  <c r="W678" i="18"/>
  <c r="X678" i="18" s="1"/>
  <c r="W675" i="18"/>
  <c r="X675" i="18" s="1"/>
  <c r="W653" i="18"/>
  <c r="X653" i="18" s="1"/>
  <c r="W652" i="18"/>
  <c r="X652" i="18" s="1"/>
  <c r="W651" i="18"/>
  <c r="X651" i="18" s="1"/>
  <c r="W650" i="18"/>
  <c r="X650" i="18" s="1"/>
  <c r="W649" i="18"/>
  <c r="X649" i="18" s="1"/>
  <c r="W646" i="18"/>
  <c r="X646" i="18" s="1"/>
  <c r="W630" i="18"/>
  <c r="X630" i="18" s="1"/>
  <c r="W623" i="18"/>
  <c r="X623" i="18" s="1"/>
  <c r="W622" i="18"/>
  <c r="X622" i="18" s="1"/>
  <c r="W621" i="18"/>
  <c r="X621" i="18" s="1"/>
  <c r="W620" i="18"/>
  <c r="X620" i="18" s="1"/>
  <c r="W619" i="18"/>
  <c r="X619" i="18" s="1"/>
  <c r="W618" i="18"/>
  <c r="X618" i="18" s="1"/>
  <c r="W617" i="18"/>
  <c r="X617" i="18" s="1"/>
  <c r="W616" i="18"/>
  <c r="X616" i="18" s="1"/>
  <c r="W615" i="18"/>
  <c r="X615" i="18" s="1"/>
  <c r="W614" i="18"/>
  <c r="X614" i="18" s="1"/>
  <c r="W613" i="18"/>
  <c r="X613" i="18" s="1"/>
  <c r="W610" i="18"/>
  <c r="X610" i="18" s="1"/>
  <c r="W609" i="18"/>
  <c r="X609" i="18" s="1"/>
  <c r="W590" i="18"/>
  <c r="X590" i="18" s="1"/>
  <c r="W589" i="18"/>
  <c r="X589" i="18" s="1"/>
  <c r="W588" i="18"/>
  <c r="X588" i="18" s="1"/>
  <c r="W585" i="18"/>
  <c r="X585" i="18" s="1"/>
  <c r="W565" i="18"/>
  <c r="X565" i="18" s="1"/>
  <c r="W564" i="18"/>
  <c r="X564" i="18" s="1"/>
  <c r="W563" i="18"/>
  <c r="X563" i="18" s="1"/>
  <c r="W562" i="18"/>
  <c r="X562" i="18" s="1"/>
  <c r="W559" i="18"/>
  <c r="X559" i="18" s="1"/>
  <c r="W541" i="18"/>
  <c r="X541" i="18" s="1"/>
  <c r="W540" i="18"/>
  <c r="X540" i="18" s="1"/>
  <c r="W539" i="18"/>
  <c r="X539" i="18" s="1"/>
  <c r="W538" i="18"/>
  <c r="X538" i="18" s="1"/>
  <c r="W537" i="18"/>
  <c r="X537" i="18" s="1"/>
  <c r="W536" i="18"/>
  <c r="X536" i="18" s="1"/>
  <c r="W535" i="18"/>
  <c r="X535" i="18" s="1"/>
  <c r="W532" i="18"/>
  <c r="X532" i="18" s="1"/>
  <c r="W510" i="18"/>
  <c r="X510" i="18" s="1"/>
  <c r="W509" i="18"/>
  <c r="X509" i="18" s="1"/>
  <c r="W508" i="18"/>
  <c r="X508" i="18" s="1"/>
  <c r="W507" i="18"/>
  <c r="X507" i="18" s="1"/>
  <c r="W506" i="18"/>
  <c r="X506" i="18" s="1"/>
  <c r="W505" i="18"/>
  <c r="X505" i="18" s="1"/>
  <c r="W504" i="18"/>
  <c r="X504" i="18" s="1"/>
  <c r="W503" i="18"/>
  <c r="X503" i="18" s="1"/>
  <c r="W500" i="18"/>
  <c r="X500" i="18" s="1"/>
  <c r="W484" i="18"/>
  <c r="X484" i="18" s="1"/>
  <c r="W483" i="18"/>
  <c r="X483" i="18" s="1"/>
  <c r="W482" i="18"/>
  <c r="X482" i="18" s="1"/>
  <c r="W481" i="18"/>
  <c r="X481" i="18" s="1"/>
  <c r="W480" i="18"/>
  <c r="X480" i="18" s="1"/>
  <c r="W479" i="18"/>
  <c r="X479" i="18" s="1"/>
  <c r="W478" i="18"/>
  <c r="W476" i="18"/>
  <c r="X476" i="18" s="1"/>
  <c r="W475" i="18"/>
  <c r="X475" i="18" s="1"/>
  <c r="W453" i="18"/>
  <c r="X453" i="18" s="1"/>
  <c r="W452" i="18"/>
  <c r="X452" i="18" s="1"/>
  <c r="W451" i="18"/>
  <c r="X451" i="18" s="1"/>
  <c r="W450" i="18"/>
  <c r="X450" i="18" s="1"/>
  <c r="W449" i="18"/>
  <c r="X449" i="18" s="1"/>
  <c r="W448" i="18"/>
  <c r="X448" i="18" s="1"/>
  <c r="W447" i="18"/>
  <c r="X447" i="18" s="1"/>
  <c r="W446" i="18"/>
  <c r="X446" i="18" s="1"/>
  <c r="W445" i="18"/>
  <c r="X445" i="18" s="1"/>
  <c r="W444" i="18"/>
  <c r="X444" i="18" s="1"/>
  <c r="W443" i="18"/>
  <c r="X443" i="18" s="1"/>
  <c r="W442" i="18"/>
  <c r="X442" i="18" s="1"/>
  <c r="W441" i="18"/>
  <c r="X441" i="18" s="1"/>
  <c r="W440" i="18"/>
  <c r="X440" i="18" s="1"/>
  <c r="W439" i="18"/>
  <c r="X439" i="18" s="1"/>
  <c r="W436" i="18"/>
  <c r="X436" i="18" s="1"/>
  <c r="W435" i="18"/>
  <c r="X435" i="18" s="1"/>
  <c r="W434" i="18"/>
  <c r="X434" i="18" s="1"/>
  <c r="W432" i="18"/>
  <c r="X432" i="18" s="1"/>
  <c r="W431" i="18"/>
  <c r="X431" i="18" s="1"/>
  <c r="W428" i="18"/>
  <c r="X428" i="18" s="1"/>
  <c r="W427" i="18"/>
  <c r="X427" i="18" s="1"/>
  <c r="W426" i="18"/>
  <c r="X426" i="18" s="1"/>
  <c r="W425" i="18"/>
  <c r="X425" i="18" s="1"/>
  <c r="W422" i="18"/>
  <c r="X422" i="18" s="1"/>
  <c r="W421" i="18"/>
  <c r="X421" i="18" s="1"/>
  <c r="W420" i="18"/>
  <c r="X420" i="18" s="1"/>
  <c r="W388" i="18"/>
  <c r="X388" i="18" s="1"/>
  <c r="W387" i="18"/>
  <c r="X387" i="18" s="1"/>
  <c r="W386" i="18"/>
  <c r="X386" i="18" s="1"/>
  <c r="W385" i="18"/>
  <c r="X385" i="18" s="1"/>
  <c r="W384" i="18"/>
  <c r="X384" i="18" s="1"/>
  <c r="W383" i="18"/>
  <c r="X383" i="18" s="1"/>
  <c r="W382" i="18"/>
  <c r="X382" i="18" s="1"/>
  <c r="W381" i="18"/>
  <c r="X381" i="18" s="1"/>
  <c r="W380" i="18"/>
  <c r="X380" i="18" s="1"/>
  <c r="W379" i="18"/>
  <c r="X379" i="18" s="1"/>
  <c r="W378" i="18"/>
  <c r="X378" i="18" s="1"/>
  <c r="W377" i="18"/>
  <c r="X377" i="18" s="1"/>
  <c r="W376" i="18"/>
  <c r="X376" i="18" s="1"/>
  <c r="W375" i="18"/>
  <c r="X375" i="18" s="1"/>
  <c r="W374" i="18"/>
  <c r="X374" i="18" s="1"/>
  <c r="W373" i="18"/>
  <c r="X373" i="18" s="1"/>
  <c r="W372" i="18"/>
  <c r="X372" i="18" s="1"/>
  <c r="W371" i="18"/>
  <c r="X371" i="18" s="1"/>
  <c r="W370" i="18"/>
  <c r="X370" i="18" s="1"/>
  <c r="W369" i="18"/>
  <c r="X369" i="18" s="1"/>
  <c r="W368" i="18"/>
  <c r="X368" i="18" s="1"/>
  <c r="W367" i="18"/>
  <c r="X367" i="18" s="1"/>
  <c r="W366" i="18"/>
  <c r="X366" i="18" s="1"/>
  <c r="W365" i="18"/>
  <c r="X365" i="18" s="1"/>
  <c r="W364" i="18"/>
  <c r="X364" i="18" s="1"/>
  <c r="W363" i="18"/>
  <c r="X363" i="18" s="1"/>
  <c r="W362" i="18"/>
  <c r="X362" i="18" s="1"/>
  <c r="W361" i="18"/>
  <c r="X361" i="18" s="1"/>
  <c r="W360" i="18"/>
  <c r="X360" i="18" s="1"/>
  <c r="W359" i="18"/>
  <c r="X359" i="18" s="1"/>
  <c r="W358" i="18"/>
  <c r="X358" i="18" s="1"/>
  <c r="W357" i="18"/>
  <c r="X357" i="18" s="1"/>
  <c r="W356" i="18"/>
  <c r="X356" i="18" s="1"/>
  <c r="W355" i="18"/>
  <c r="X355" i="18" s="1"/>
  <c r="W354" i="18"/>
  <c r="X354" i="18" s="1"/>
  <c r="W353" i="18"/>
  <c r="X353" i="18" s="1"/>
  <c r="W352" i="18"/>
  <c r="X352" i="18" s="1"/>
  <c r="W351" i="18"/>
  <c r="X351" i="18" s="1"/>
  <c r="W350" i="18"/>
  <c r="X350" i="18" s="1"/>
  <c r="W349" i="18"/>
  <c r="X349" i="18" s="1"/>
  <c r="W346" i="18"/>
  <c r="X346" i="18" s="1"/>
  <c r="W331" i="18"/>
  <c r="X331" i="18" s="1"/>
  <c r="W330" i="18"/>
  <c r="X330" i="18" s="1"/>
  <c r="W329" i="18"/>
  <c r="X329" i="18" s="1"/>
  <c r="W328" i="18"/>
  <c r="X328" i="18" s="1"/>
  <c r="W327" i="18"/>
  <c r="X327" i="18" s="1"/>
  <c r="W326" i="18"/>
  <c r="X326" i="18" s="1"/>
  <c r="W325" i="18"/>
  <c r="X325" i="18" s="1"/>
  <c r="W324" i="18"/>
  <c r="X324" i="18" s="1"/>
  <c r="W323" i="18"/>
  <c r="X323" i="18" s="1"/>
  <c r="W322" i="18"/>
  <c r="X322" i="18" s="1"/>
  <c r="W321" i="18"/>
  <c r="X321" i="18" s="1"/>
  <c r="W320" i="18"/>
  <c r="X320" i="18" s="1"/>
  <c r="W319" i="18"/>
  <c r="X319" i="18" s="1"/>
  <c r="W318" i="18"/>
  <c r="X318" i="18" s="1"/>
  <c r="W317" i="18"/>
  <c r="X317" i="18" s="1"/>
  <c r="W316" i="18"/>
  <c r="X316" i="18" s="1"/>
  <c r="W315" i="18"/>
  <c r="X315" i="18" s="1"/>
  <c r="W314" i="18"/>
  <c r="X314" i="18" s="1"/>
  <c r="W313" i="18"/>
  <c r="X313" i="18" s="1"/>
  <c r="W312" i="18"/>
  <c r="X312" i="18" s="1"/>
  <c r="W311" i="18"/>
  <c r="X311" i="18" s="1"/>
  <c r="W310" i="18"/>
  <c r="X310" i="18" s="1"/>
  <c r="W309" i="18"/>
  <c r="X309" i="18" s="1"/>
  <c r="W308" i="18"/>
  <c r="X308" i="18" s="1"/>
  <c r="W307" i="18"/>
  <c r="X307" i="18" s="1"/>
  <c r="W306" i="18"/>
  <c r="X306" i="18" s="1"/>
  <c r="W305" i="18"/>
  <c r="X305" i="18" s="1"/>
  <c r="W304" i="18"/>
  <c r="X304" i="18" s="1"/>
  <c r="W303" i="18"/>
  <c r="X303" i="18" s="1"/>
  <c r="W302" i="18"/>
  <c r="X302" i="18" s="1"/>
  <c r="W301" i="18"/>
  <c r="X301" i="18" s="1"/>
  <c r="W300" i="18"/>
  <c r="X300" i="18" s="1"/>
  <c r="W299" i="18"/>
  <c r="X299" i="18" s="1"/>
  <c r="W298" i="18"/>
  <c r="X298" i="18" s="1"/>
  <c r="W297" i="18"/>
  <c r="X297" i="18" s="1"/>
  <c r="W296" i="18"/>
  <c r="X296" i="18" s="1"/>
  <c r="W295" i="18"/>
  <c r="X295" i="18" s="1"/>
  <c r="W294" i="18"/>
  <c r="X294" i="18" s="1"/>
  <c r="W293" i="18"/>
  <c r="X293" i="18" s="1"/>
  <c r="W292" i="18"/>
  <c r="X292" i="18" s="1"/>
  <c r="W291" i="18"/>
  <c r="X291" i="18" s="1"/>
  <c r="W290" i="18"/>
  <c r="X290" i="18" s="1"/>
  <c r="W287" i="18"/>
  <c r="X287" i="18" s="1"/>
  <c r="W268" i="18"/>
  <c r="X268" i="18" s="1"/>
  <c r="W267" i="18"/>
  <c r="X267" i="18" s="1"/>
  <c r="W266" i="18"/>
  <c r="X266" i="18" s="1"/>
  <c r="W265" i="18"/>
  <c r="X265" i="18" s="1"/>
  <c r="W264" i="18"/>
  <c r="X264" i="18" s="1"/>
  <c r="W263" i="18"/>
  <c r="X263" i="18" s="1"/>
  <c r="W262" i="18"/>
  <c r="X262" i="18" s="1"/>
  <c r="W261" i="18"/>
  <c r="X261" i="18" s="1"/>
  <c r="W260" i="18"/>
  <c r="X260" i="18" s="1"/>
  <c r="W259" i="18"/>
  <c r="X259" i="18" s="1"/>
  <c r="W258" i="18"/>
  <c r="X258" i="18" s="1"/>
  <c r="W257" i="18"/>
  <c r="X257" i="18" s="1"/>
  <c r="W256" i="18"/>
  <c r="X256" i="18" s="1"/>
  <c r="W253" i="18"/>
  <c r="X253" i="18" s="1"/>
  <c r="W235" i="18"/>
  <c r="X235" i="18" s="1"/>
  <c r="W234" i="18"/>
  <c r="X234" i="18" s="1"/>
  <c r="W233" i="18"/>
  <c r="X233" i="18" s="1"/>
  <c r="W232" i="18"/>
  <c r="X232" i="18" s="1"/>
  <c r="W231" i="18"/>
  <c r="X231" i="18" s="1"/>
  <c r="W228" i="18"/>
  <c r="X228" i="18" s="1"/>
  <c r="W211" i="18"/>
  <c r="X211" i="18" s="1"/>
  <c r="W210" i="18"/>
  <c r="X210" i="18" s="1"/>
  <c r="W209" i="18"/>
  <c r="X209" i="18" s="1"/>
  <c r="W208" i="18"/>
  <c r="X208" i="18" s="1"/>
  <c r="W207" i="18"/>
  <c r="X207" i="18" s="1"/>
  <c r="W205" i="18"/>
  <c r="X205" i="18" s="1"/>
  <c r="W204" i="18"/>
  <c r="X204" i="18" s="1"/>
  <c r="W203" i="18"/>
  <c r="X203" i="18" s="1"/>
  <c r="W202" i="18"/>
  <c r="X202" i="18" s="1"/>
  <c r="W199" i="18"/>
  <c r="X199" i="18" s="1"/>
  <c r="W182" i="18"/>
  <c r="X182" i="18" s="1"/>
  <c r="W181" i="18"/>
  <c r="X181" i="18" s="1"/>
  <c r="W180" i="18"/>
  <c r="X180" i="18" s="1"/>
  <c r="W179" i="18"/>
  <c r="X179" i="18" s="1"/>
  <c r="W178" i="18"/>
  <c r="X178" i="18" s="1"/>
  <c r="W177" i="18"/>
  <c r="X177" i="18" s="1"/>
  <c r="W176" i="18"/>
  <c r="X176" i="18" s="1"/>
  <c r="W175" i="18"/>
  <c r="X175" i="18" s="1"/>
  <c r="W174" i="18"/>
  <c r="X174" i="18" s="1"/>
  <c r="W171" i="18"/>
  <c r="X171" i="18" s="1"/>
  <c r="W170" i="18"/>
  <c r="X170" i="18" s="1"/>
  <c r="W154" i="18"/>
  <c r="X154" i="18" s="1"/>
  <c r="W153" i="18"/>
  <c r="X153" i="18" s="1"/>
  <c r="W150" i="18"/>
  <c r="X150" i="18" s="1"/>
  <c r="W133" i="18"/>
  <c r="X133" i="18" s="1"/>
  <c r="W132" i="18"/>
  <c r="X132" i="18" s="1"/>
  <c r="W131" i="18"/>
  <c r="X131" i="18" s="1"/>
  <c r="W130" i="18"/>
  <c r="X130" i="18" s="1"/>
  <c r="W129" i="18"/>
  <c r="X129" i="18" s="1"/>
  <c r="W126" i="18"/>
  <c r="X126" i="18" s="1"/>
  <c r="W110" i="18"/>
  <c r="X110" i="18" s="1"/>
  <c r="W105" i="18"/>
  <c r="X105" i="18" s="1"/>
  <c r="W102" i="18"/>
  <c r="X102" i="18" s="1"/>
  <c r="W91" i="18"/>
  <c r="X91" i="18" s="1"/>
  <c r="W87" i="18"/>
  <c r="X87" i="18" s="1"/>
  <c r="W71" i="18"/>
  <c r="X71" i="18" s="1"/>
  <c r="W68" i="18"/>
  <c r="X68" i="18" s="1"/>
  <c r="W64" i="18"/>
  <c r="X64" i="18" s="1"/>
  <c r="W59" i="18"/>
  <c r="X59" i="18" s="1"/>
  <c r="W24" i="18"/>
  <c r="X24" i="18" s="1"/>
  <c r="U747" i="18"/>
  <c r="V739" i="18"/>
  <c r="V740" i="18"/>
  <c r="V741" i="18"/>
  <c r="V742" i="18"/>
  <c r="V743" i="18"/>
  <c r="V744" i="18"/>
  <c r="V745" i="18"/>
  <c r="V746" i="18"/>
  <c r="V738" i="18"/>
  <c r="U691" i="18"/>
  <c r="V679" i="18"/>
  <c r="V680" i="18"/>
  <c r="V681" i="18"/>
  <c r="V682" i="18"/>
  <c r="V683" i="18"/>
  <c r="V684" i="18"/>
  <c r="V685" i="18"/>
  <c r="V686" i="18"/>
  <c r="V687" i="18"/>
  <c r="V688" i="18"/>
  <c r="V689" i="18"/>
  <c r="V690" i="18"/>
  <c r="V678" i="18"/>
  <c r="U654" i="18"/>
  <c r="V650" i="18"/>
  <c r="V651" i="18"/>
  <c r="V652" i="18"/>
  <c r="V653" i="18"/>
  <c r="V649" i="18"/>
  <c r="U625" i="18"/>
  <c r="V614" i="18"/>
  <c r="V615" i="18"/>
  <c r="V616" i="18"/>
  <c r="V617" i="18"/>
  <c r="V618" i="18"/>
  <c r="V619" i="18"/>
  <c r="V620" i="18"/>
  <c r="V621" i="18"/>
  <c r="V622" i="18"/>
  <c r="V623" i="18"/>
  <c r="V613" i="18"/>
  <c r="V508" i="18"/>
  <c r="U485" i="18"/>
  <c r="V480" i="18"/>
  <c r="V481" i="18"/>
  <c r="V482" i="18"/>
  <c r="V483" i="18"/>
  <c r="V484" i="18"/>
  <c r="V479" i="18"/>
  <c r="U456" i="18"/>
  <c r="V426" i="18"/>
  <c r="V427" i="18"/>
  <c r="V428" i="18"/>
  <c r="V431" i="18"/>
  <c r="V432" i="18"/>
  <c r="V434" i="18"/>
  <c r="V435" i="18"/>
  <c r="V436" i="18"/>
  <c r="V439" i="18"/>
  <c r="V440" i="18"/>
  <c r="V441" i="18"/>
  <c r="V442" i="18"/>
  <c r="V443" i="18"/>
  <c r="V444" i="18"/>
  <c r="V445" i="18"/>
  <c r="V446" i="18"/>
  <c r="V447" i="18"/>
  <c r="V448" i="18"/>
  <c r="V449" i="18"/>
  <c r="V450" i="18"/>
  <c r="V451" i="18"/>
  <c r="V452" i="18"/>
  <c r="V453" i="18"/>
  <c r="V425" i="18"/>
  <c r="V421" i="18"/>
  <c r="U402" i="18"/>
  <c r="V350" i="18" l="1"/>
  <c r="V351" i="18"/>
  <c r="V352" i="18"/>
  <c r="V353" i="18"/>
  <c r="V354" i="18"/>
  <c r="V355" i="18"/>
  <c r="V356" i="18"/>
  <c r="V357" i="18"/>
  <c r="V358" i="18"/>
  <c r="V359" i="18"/>
  <c r="V360" i="18"/>
  <c r="V361" i="18"/>
  <c r="V362" i="18"/>
  <c r="V363" i="18"/>
  <c r="V364" i="18"/>
  <c r="V365" i="18"/>
  <c r="V366" i="18"/>
  <c r="V367" i="18"/>
  <c r="V368" i="18"/>
  <c r="V369" i="18"/>
  <c r="V370" i="18"/>
  <c r="V371" i="18"/>
  <c r="V372" i="18"/>
  <c r="V373" i="18"/>
  <c r="V374" i="18"/>
  <c r="V375" i="18"/>
  <c r="V376" i="18"/>
  <c r="V377" i="18"/>
  <c r="V378" i="18"/>
  <c r="V379" i="18"/>
  <c r="V380" i="18"/>
  <c r="V381" i="18"/>
  <c r="V382" i="18"/>
  <c r="V383" i="18"/>
  <c r="V384" i="18"/>
  <c r="V385" i="18"/>
  <c r="V386" i="18"/>
  <c r="V387" i="18"/>
  <c r="V388" i="18"/>
  <c r="V349" i="18"/>
  <c r="U332" i="18"/>
  <c r="V291" i="18"/>
  <c r="V292" i="18"/>
  <c r="V293" i="18"/>
  <c r="V294" i="18"/>
  <c r="V295" i="18"/>
  <c r="V296" i="18"/>
  <c r="V297" i="18"/>
  <c r="V298" i="18"/>
  <c r="V299" i="18"/>
  <c r="V300" i="18"/>
  <c r="V301" i="18"/>
  <c r="V302" i="18"/>
  <c r="V303" i="18"/>
  <c r="V304" i="18"/>
  <c r="V305" i="18"/>
  <c r="V306" i="18"/>
  <c r="V307" i="18"/>
  <c r="V308" i="18"/>
  <c r="V309" i="18"/>
  <c r="V310" i="18"/>
  <c r="V311" i="18"/>
  <c r="V312" i="18"/>
  <c r="V313" i="18"/>
  <c r="V314" i="18"/>
  <c r="V315" i="18"/>
  <c r="V316" i="18"/>
  <c r="V317" i="18"/>
  <c r="V318" i="18"/>
  <c r="V319" i="18"/>
  <c r="V320" i="18"/>
  <c r="V321" i="18"/>
  <c r="V322" i="18"/>
  <c r="V323" i="18"/>
  <c r="V324" i="18"/>
  <c r="V325" i="18"/>
  <c r="V326" i="18"/>
  <c r="V327" i="18"/>
  <c r="V328" i="18"/>
  <c r="V329" i="18"/>
  <c r="V330" i="18"/>
  <c r="V331" i="18"/>
  <c r="V290" i="18"/>
  <c r="R290" i="18"/>
  <c r="U212" i="18"/>
  <c r="V203" i="18"/>
  <c r="V204" i="18"/>
  <c r="V205" i="18"/>
  <c r="V207" i="18"/>
  <c r="V208" i="18"/>
  <c r="V209" i="18"/>
  <c r="V210" i="18"/>
  <c r="V211" i="18"/>
  <c r="V202" i="18"/>
  <c r="U183" i="18"/>
  <c r="V181" i="18"/>
  <c r="V175" i="18"/>
  <c r="V176" i="18"/>
  <c r="V177" i="18"/>
  <c r="V178" i="18"/>
  <c r="V179" i="18"/>
  <c r="V180" i="18"/>
  <c r="V182" i="18"/>
  <c r="V174" i="18"/>
  <c r="U134" i="18"/>
  <c r="V131" i="18"/>
  <c r="V132" i="18"/>
  <c r="V133" i="18"/>
  <c r="V130" i="18"/>
  <c r="U57" i="18"/>
  <c r="V25" i="18"/>
  <c r="V26" i="18"/>
  <c r="V27" i="18"/>
  <c r="V28" i="18"/>
  <c r="V29" i="18"/>
  <c r="V30" i="18"/>
  <c r="V31" i="18"/>
  <c r="V32" i="18"/>
  <c r="V33" i="18"/>
  <c r="V34" i="18"/>
  <c r="V35" i="18"/>
  <c r="V36" i="18"/>
  <c r="V37" i="18"/>
  <c r="V38" i="18"/>
  <c r="V39" i="18"/>
  <c r="V40" i="18"/>
  <c r="V41" i="18"/>
  <c r="V42" i="18"/>
  <c r="V43" i="18"/>
  <c r="V45" i="18"/>
  <c r="V46" i="18"/>
  <c r="V47" i="18"/>
  <c r="V48" i="18"/>
  <c r="V49" i="18"/>
  <c r="V50" i="18"/>
  <c r="V51" i="18"/>
  <c r="V52" i="18"/>
  <c r="V53" i="18"/>
  <c r="V54" i="18"/>
  <c r="V55" i="18"/>
  <c r="V56" i="18"/>
  <c r="V24" i="18"/>
  <c r="R508" i="18"/>
  <c r="R387" i="18"/>
  <c r="R386" i="18"/>
  <c r="R311" i="18"/>
  <c r="R301" i="18"/>
  <c r="R291" i="18"/>
  <c r="R39" i="18"/>
  <c r="R25" i="18"/>
  <c r="W21" i="18"/>
  <c r="X21" i="18" s="1"/>
  <c r="W20" i="18"/>
  <c r="X20" i="18" s="1"/>
  <c r="W19" i="18"/>
  <c r="X19" i="18" s="1"/>
  <c r="W18" i="18"/>
  <c r="X18" i="18" s="1"/>
  <c r="W17" i="18"/>
  <c r="X17" i="18" s="1"/>
  <c r="W16" i="18"/>
  <c r="X16" i="18" s="1"/>
  <c r="W15" i="18"/>
  <c r="X15" i="18" s="1"/>
  <c r="W14" i="18"/>
  <c r="X14" i="18" s="1"/>
  <c r="W11" i="18"/>
  <c r="X11" i="18" s="1"/>
  <c r="V754" i="18" l="1"/>
  <c r="V750" i="18"/>
  <c r="U760" i="18"/>
  <c r="V735" i="18"/>
  <c r="V726" i="18"/>
  <c r="V722" i="18"/>
  <c r="U718" i="18"/>
  <c r="U732" i="18" s="1"/>
  <c r="V715" i="18"/>
  <c r="V714" i="18"/>
  <c r="V713" i="18"/>
  <c r="V710" i="18"/>
  <c r="V701" i="18"/>
  <c r="V697" i="18"/>
  <c r="U707" i="18"/>
  <c r="V691" i="18"/>
  <c r="V675" i="18"/>
  <c r="V666" i="18"/>
  <c r="V662" i="18"/>
  <c r="V659" i="18"/>
  <c r="U672" i="18"/>
  <c r="V654" i="18"/>
  <c r="V646" i="18"/>
  <c r="V630" i="18"/>
  <c r="U643" i="18"/>
  <c r="V625" i="18"/>
  <c r="U611" i="18"/>
  <c r="V637" i="18" s="1"/>
  <c r="V610" i="18"/>
  <c r="V609" i="18"/>
  <c r="V600" i="18"/>
  <c r="V596" i="18"/>
  <c r="U591" i="18"/>
  <c r="U606" i="18" s="1"/>
  <c r="V590" i="18"/>
  <c r="V589" i="18"/>
  <c r="V588" i="18"/>
  <c r="V585" i="18"/>
  <c r="V576" i="18"/>
  <c r="V572" i="18"/>
  <c r="U567" i="18"/>
  <c r="U582" i="18" s="1"/>
  <c r="V565" i="18"/>
  <c r="V564" i="18"/>
  <c r="V563" i="18"/>
  <c r="V562" i="18"/>
  <c r="V559" i="18"/>
  <c r="V550" i="18"/>
  <c r="V546" i="18"/>
  <c r="U542" i="18"/>
  <c r="U556" i="18" s="1"/>
  <c r="V541" i="18"/>
  <c r="V540" i="18"/>
  <c r="V539" i="18"/>
  <c r="V538" i="18"/>
  <c r="V537" i="18"/>
  <c r="V536" i="18"/>
  <c r="V535" i="18"/>
  <c r="V532" i="18"/>
  <c r="V521" i="18"/>
  <c r="V517" i="18"/>
  <c r="U511" i="18"/>
  <c r="U529" i="18" s="1"/>
  <c r="V510" i="18"/>
  <c r="V509" i="18"/>
  <c r="V507" i="18"/>
  <c r="V506" i="18"/>
  <c r="V505" i="18"/>
  <c r="V504" i="18"/>
  <c r="V503" i="18"/>
  <c r="V500" i="18"/>
  <c r="U497" i="18"/>
  <c r="V485" i="18"/>
  <c r="U477" i="18"/>
  <c r="V491" i="18" s="1"/>
  <c r="V476" i="18"/>
  <c r="V475" i="18"/>
  <c r="V477" i="18" s="1"/>
  <c r="V458" i="18"/>
  <c r="V467" i="18"/>
  <c r="V456" i="18"/>
  <c r="U423" i="18"/>
  <c r="U472" i="18" s="1"/>
  <c r="V422" i="18"/>
  <c r="V420" i="18"/>
  <c r="V411" i="18"/>
  <c r="V407" i="18"/>
  <c r="U417" i="18"/>
  <c r="V402" i="18"/>
  <c r="V346" i="18"/>
  <c r="V339" i="18"/>
  <c r="V335" i="18"/>
  <c r="U343" i="18"/>
  <c r="V332" i="18"/>
  <c r="V287" i="18"/>
  <c r="V278" i="18"/>
  <c r="V274" i="18"/>
  <c r="U270" i="18"/>
  <c r="U284" i="18" s="1"/>
  <c r="V268" i="18"/>
  <c r="V267" i="18"/>
  <c r="V266" i="18"/>
  <c r="V265" i="18"/>
  <c r="V264" i="18"/>
  <c r="V263" i="18"/>
  <c r="V262" i="18"/>
  <c r="V261" i="18"/>
  <c r="V260" i="18"/>
  <c r="V259" i="18"/>
  <c r="V258" i="18"/>
  <c r="V257" i="18"/>
  <c r="V256" i="18"/>
  <c r="V253" i="18"/>
  <c r="V244" i="18"/>
  <c r="V240" i="18"/>
  <c r="U236" i="18"/>
  <c r="U250" i="18" s="1"/>
  <c r="V235" i="18"/>
  <c r="V234" i="18"/>
  <c r="V233" i="18"/>
  <c r="V232" i="18"/>
  <c r="V231" i="18"/>
  <c r="V236" i="18" s="1"/>
  <c r="V228" i="18"/>
  <c r="V219" i="18"/>
  <c r="V215" i="18"/>
  <c r="U225" i="18"/>
  <c r="V212" i="18"/>
  <c r="V199" i="18"/>
  <c r="V190" i="18"/>
  <c r="V183" i="18"/>
  <c r="U172" i="18"/>
  <c r="U196" i="18" s="1"/>
  <c r="V171" i="18"/>
  <c r="V170" i="18"/>
  <c r="V172" i="18" s="1"/>
  <c r="V161" i="18"/>
  <c r="V157" i="18"/>
  <c r="U155" i="18"/>
  <c r="U167" i="18" s="1"/>
  <c r="V154" i="18"/>
  <c r="V153" i="18"/>
  <c r="V155" i="18" s="1"/>
  <c r="V150" i="18"/>
  <c r="V141" i="18"/>
  <c r="V137" i="18"/>
  <c r="U147" i="18"/>
  <c r="V129" i="18"/>
  <c r="V126" i="18"/>
  <c r="U123" i="18"/>
  <c r="V121" i="18"/>
  <c r="V117" i="18"/>
  <c r="V114" i="18"/>
  <c r="V113" i="18"/>
  <c r="V112" i="18"/>
  <c r="V110" i="18"/>
  <c r="V105" i="18"/>
  <c r="V102" i="18"/>
  <c r="U99" i="18"/>
  <c r="V97" i="18"/>
  <c r="V94" i="18"/>
  <c r="V91" i="18"/>
  <c r="V87" i="18"/>
  <c r="V99" i="18" s="1"/>
  <c r="V82" i="18"/>
  <c r="V77" i="18"/>
  <c r="V74" i="18"/>
  <c r="V71" i="18"/>
  <c r="V68" i="18"/>
  <c r="V64" i="18"/>
  <c r="V59" i="18"/>
  <c r="V81" i="18"/>
  <c r="V57" i="18"/>
  <c r="U22" i="18"/>
  <c r="U84" i="18" s="1"/>
  <c r="V21" i="18"/>
  <c r="V20" i="18"/>
  <c r="V19" i="18"/>
  <c r="V18" i="18"/>
  <c r="V17" i="18"/>
  <c r="V16" i="18"/>
  <c r="V15" i="18"/>
  <c r="V14" i="18"/>
  <c r="V11" i="18"/>
  <c r="V423" i="18" l="1"/>
  <c r="V511" i="18"/>
  <c r="V611" i="18"/>
  <c r="V123" i="18"/>
  <c r="V270" i="18"/>
  <c r="V567" i="18"/>
  <c r="V591" i="18"/>
  <c r="V718" i="18"/>
  <c r="V22" i="18"/>
  <c r="V542" i="18"/>
  <c r="U761" i="18"/>
  <c r="V134" i="18"/>
  <c r="V747" i="18"/>
  <c r="V75" i="18"/>
  <c r="V76" i="18"/>
  <c r="V80" i="18"/>
  <c r="V83" i="18" s="1"/>
  <c r="V138" i="18"/>
  <c r="V139" i="18" s="1"/>
  <c r="V142" i="18"/>
  <c r="V143" i="18" s="1"/>
  <c r="V158" i="18"/>
  <c r="V159" i="18" s="1"/>
  <c r="V162" i="18"/>
  <c r="V163" i="18" s="1"/>
  <c r="V185" i="18"/>
  <c r="V186" i="18"/>
  <c r="V189" i="18"/>
  <c r="V191" i="18" s="1"/>
  <c r="V216" i="18"/>
  <c r="V217" i="18" s="1"/>
  <c r="V220" i="18"/>
  <c r="V221" i="18" s="1"/>
  <c r="V241" i="18"/>
  <c r="V242" i="18" s="1"/>
  <c r="V245" i="18"/>
  <c r="V246" i="18" s="1"/>
  <c r="V275" i="18"/>
  <c r="V276" i="18" s="1"/>
  <c r="V279" i="18"/>
  <c r="V280" i="18" s="1"/>
  <c r="V336" i="18"/>
  <c r="V337" i="18" s="1"/>
  <c r="V340" i="18"/>
  <c r="V341" i="18" s="1"/>
  <c r="V408" i="18"/>
  <c r="V409" i="18" s="1"/>
  <c r="V412" i="18"/>
  <c r="V413" i="18" s="1"/>
  <c r="V462" i="18"/>
  <c r="V463" i="18"/>
  <c r="V466" i="18"/>
  <c r="V468" i="18" s="1"/>
  <c r="V487" i="18"/>
  <c r="V488" i="18"/>
  <c r="V492" i="18"/>
  <c r="V493" i="18" s="1"/>
  <c r="V518" i="18"/>
  <c r="V519" i="18" s="1"/>
  <c r="V522" i="18"/>
  <c r="V523" i="18" s="1"/>
  <c r="V547" i="18"/>
  <c r="V548" i="18" s="1"/>
  <c r="V551" i="18"/>
  <c r="V552" i="18" s="1"/>
  <c r="V573" i="18"/>
  <c r="V574" i="18" s="1"/>
  <c r="V577" i="18"/>
  <c r="V578" i="18" s="1"/>
  <c r="V597" i="18"/>
  <c r="V598" i="18" s="1"/>
  <c r="V601" i="18"/>
  <c r="V602" i="18" s="1"/>
  <c r="V633" i="18"/>
  <c r="V634" i="18"/>
  <c r="V638" i="18"/>
  <c r="V639" i="18" s="1"/>
  <c r="V663" i="18"/>
  <c r="V664" i="18" s="1"/>
  <c r="V667" i="18"/>
  <c r="V668" i="18" s="1"/>
  <c r="V698" i="18"/>
  <c r="V699" i="18" s="1"/>
  <c r="V702" i="18"/>
  <c r="V703" i="18" s="1"/>
  <c r="V723" i="18"/>
  <c r="V724" i="18" s="1"/>
  <c r="V727" i="18"/>
  <c r="V728" i="18" s="1"/>
  <c r="V751" i="18"/>
  <c r="V752" i="18" s="1"/>
  <c r="V755" i="18"/>
  <c r="V756" i="18" s="1"/>
  <c r="R47" i="18"/>
  <c r="Q747" i="18"/>
  <c r="R746" i="18"/>
  <c r="Q236" i="18"/>
  <c r="R235" i="18"/>
  <c r="V78" i="18" l="1"/>
  <c r="V84" i="18" s="1"/>
  <c r="V760" i="18"/>
  <c r="V732" i="18"/>
  <c r="V707" i="18"/>
  <c r="V672" i="18"/>
  <c r="V606" i="18"/>
  <c r="V582" i="18"/>
  <c r="V556" i="18"/>
  <c r="V529" i="18"/>
  <c r="V417" i="18"/>
  <c r="V343" i="18"/>
  <c r="V284" i="18"/>
  <c r="V250" i="18"/>
  <c r="V225" i="18"/>
  <c r="V167" i="18"/>
  <c r="V147" i="18"/>
  <c r="V635" i="18"/>
  <c r="V643" i="18" s="1"/>
  <c r="V489" i="18"/>
  <c r="V497" i="18" s="1"/>
  <c r="V464" i="18"/>
  <c r="V472" i="18" s="1"/>
  <c r="V187" i="18"/>
  <c r="V196" i="18" s="1"/>
  <c r="Q542" i="18"/>
  <c r="R541" i="18"/>
  <c r="R56" i="18"/>
  <c r="V761" i="18" l="1"/>
  <c r="R209" i="18" l="1"/>
  <c r="R210" i="18"/>
  <c r="R31" i="18"/>
  <c r="R55" i="18" l="1"/>
  <c r="R739" i="18"/>
  <c r="R540" i="18" l="1"/>
  <c r="R491" i="18"/>
  <c r="R476" i="18"/>
  <c r="R362" i="18"/>
  <c r="R385" i="18"/>
  <c r="R384" i="18"/>
  <c r="R383" i="18"/>
  <c r="R382" i="18"/>
  <c r="R381" i="18"/>
  <c r="R380" i="18"/>
  <c r="R379" i="18"/>
  <c r="R378" i="18"/>
  <c r="R350" i="18"/>
  <c r="R487" i="18" l="1"/>
  <c r="R715" i="18"/>
  <c r="R50" i="18" l="1"/>
  <c r="R754" i="18"/>
  <c r="P754" i="18"/>
  <c r="P751" i="18"/>
  <c r="P755" i="18" s="1"/>
  <c r="R750" i="18"/>
  <c r="Q760" i="18"/>
  <c r="R745" i="18"/>
  <c r="R744" i="18"/>
  <c r="R743" i="18"/>
  <c r="R742" i="18"/>
  <c r="R741" i="18"/>
  <c r="R740" i="18"/>
  <c r="R738" i="18"/>
  <c r="R726" i="18"/>
  <c r="P726" i="18"/>
  <c r="P723" i="18"/>
  <c r="P727" i="18" s="1"/>
  <c r="P732" i="18" s="1"/>
  <c r="R722" i="18"/>
  <c r="Q732" i="18"/>
  <c r="R713" i="18"/>
  <c r="R718" i="18" s="1"/>
  <c r="R710" i="18"/>
  <c r="R701" i="18"/>
  <c r="P698" i="18"/>
  <c r="P702" i="18" s="1"/>
  <c r="P707" i="18" s="1"/>
  <c r="R697" i="18"/>
  <c r="Q707" i="18"/>
  <c r="R690" i="18"/>
  <c r="R689" i="18"/>
  <c r="R688" i="18"/>
  <c r="R687" i="18"/>
  <c r="R685" i="18"/>
  <c r="R684" i="18"/>
  <c r="R683" i="18"/>
  <c r="R682" i="18"/>
  <c r="R681" i="18"/>
  <c r="R680" i="18"/>
  <c r="R679" i="18"/>
  <c r="R678" i="18"/>
  <c r="R666" i="18"/>
  <c r="P663" i="18"/>
  <c r="P667" i="18" s="1"/>
  <c r="P672" i="18" s="1"/>
  <c r="R662" i="18"/>
  <c r="R659" i="18"/>
  <c r="Q654" i="18"/>
  <c r="Q672" i="18" s="1"/>
  <c r="R653" i="18"/>
  <c r="R652" i="18"/>
  <c r="R651" i="18"/>
  <c r="R650" i="18"/>
  <c r="R649" i="18"/>
  <c r="R654" i="18" s="1"/>
  <c r="P643" i="18"/>
  <c r="R630" i="18"/>
  <c r="Q643" i="18"/>
  <c r="R623" i="18"/>
  <c r="R622" i="18"/>
  <c r="R621" i="18"/>
  <c r="R616" i="18"/>
  <c r="R615" i="18"/>
  <c r="R613" i="18"/>
  <c r="Q611" i="18"/>
  <c r="R610" i="18"/>
  <c r="R609" i="18"/>
  <c r="P606" i="18"/>
  <c r="R600" i="18"/>
  <c r="P597" i="18"/>
  <c r="P601" i="18" s="1"/>
  <c r="R596" i="18"/>
  <c r="Q591" i="18"/>
  <c r="Q606" i="18" s="1"/>
  <c r="R590" i="18"/>
  <c r="R589" i="18"/>
  <c r="R588" i="18"/>
  <c r="R591" i="18" s="1"/>
  <c r="R576" i="18"/>
  <c r="P577" i="18"/>
  <c r="P582" i="18" s="1"/>
  <c r="R572" i="18"/>
  <c r="Q582" i="18"/>
  <c r="R565" i="18"/>
  <c r="R564" i="18"/>
  <c r="R563" i="18"/>
  <c r="R567" i="18"/>
  <c r="R550" i="18"/>
  <c r="P551" i="18"/>
  <c r="P556" i="18" s="1"/>
  <c r="R546" i="18"/>
  <c r="Q556" i="18"/>
  <c r="R539" i="18"/>
  <c r="R538" i="18"/>
  <c r="R537" i="18"/>
  <c r="R536" i="18"/>
  <c r="R535" i="18"/>
  <c r="R532" i="18"/>
  <c r="R521" i="18"/>
  <c r="P522" i="18"/>
  <c r="P529" i="18" s="1"/>
  <c r="R517" i="18"/>
  <c r="Q511" i="18"/>
  <c r="Q529" i="18" s="1"/>
  <c r="R510" i="18"/>
  <c r="R509" i="18"/>
  <c r="R507" i="18"/>
  <c r="R506" i="18"/>
  <c r="R505" i="18"/>
  <c r="R504" i="18"/>
  <c r="R503" i="18"/>
  <c r="R500" i="18"/>
  <c r="P492" i="18"/>
  <c r="P497" i="18" s="1"/>
  <c r="Q485" i="18"/>
  <c r="Q497" i="18" s="1"/>
  <c r="R484" i="18"/>
  <c r="R483" i="18"/>
  <c r="R482" i="18"/>
  <c r="R481" i="18"/>
  <c r="R480" i="18"/>
  <c r="R479" i="18"/>
  <c r="R477" i="18"/>
  <c r="P467" i="18"/>
  <c r="P472" i="18" s="1"/>
  <c r="R458" i="18"/>
  <c r="R422" i="18"/>
  <c r="R420" i="18"/>
  <c r="R423" i="18" s="1"/>
  <c r="R411" i="18"/>
  <c r="P412" i="18"/>
  <c r="P417" i="18" s="1"/>
  <c r="R407" i="18"/>
  <c r="Q417" i="18"/>
  <c r="R377" i="18"/>
  <c r="R376" i="18"/>
  <c r="R375" i="18"/>
  <c r="R374" i="18"/>
  <c r="R373" i="18"/>
  <c r="R372" i="18"/>
  <c r="R371" i="18"/>
  <c r="R370" i="18"/>
  <c r="R369" i="18"/>
  <c r="R368" i="18"/>
  <c r="R367" i="18"/>
  <c r="R366" i="18"/>
  <c r="R365" i="18"/>
  <c r="R364" i="18"/>
  <c r="R363" i="18"/>
  <c r="R361" i="18"/>
  <c r="R360" i="18"/>
  <c r="R359" i="18"/>
  <c r="R358" i="18"/>
  <c r="R357" i="18"/>
  <c r="R356" i="18"/>
  <c r="R355" i="18"/>
  <c r="R354" i="18"/>
  <c r="R353" i="18"/>
  <c r="R352" i="18"/>
  <c r="R351" i="18"/>
  <c r="R349" i="18"/>
  <c r="R346" i="18"/>
  <c r="R339" i="18"/>
  <c r="P336" i="18"/>
  <c r="P340" i="18" s="1"/>
  <c r="P343" i="18" s="1"/>
  <c r="R335" i="18"/>
  <c r="Q343" i="18"/>
  <c r="R331" i="18"/>
  <c r="R330" i="18"/>
  <c r="R329" i="18"/>
  <c r="R328" i="18"/>
  <c r="R327" i="18"/>
  <c r="R326" i="18"/>
  <c r="R325" i="18"/>
  <c r="R324" i="18"/>
  <c r="R323" i="18"/>
  <c r="R322" i="18"/>
  <c r="R321" i="18"/>
  <c r="R320" i="18"/>
  <c r="R319" i="18"/>
  <c r="R317" i="18"/>
  <c r="R316" i="18"/>
  <c r="R315" i="18"/>
  <c r="R314" i="18"/>
  <c r="R313" i="18"/>
  <c r="R312" i="18"/>
  <c r="R310" i="18"/>
  <c r="R309" i="18"/>
  <c r="R308" i="18"/>
  <c r="R307" i="18"/>
  <c r="R306" i="18"/>
  <c r="R305" i="18"/>
  <c r="R304" i="18"/>
  <c r="R303" i="18"/>
  <c r="R302" i="18"/>
  <c r="R300" i="18"/>
  <c r="R299" i="18"/>
  <c r="R298" i="18"/>
  <c r="R297" i="18"/>
  <c r="R295" i="18"/>
  <c r="R294" i="18"/>
  <c r="R293" i="18"/>
  <c r="R292" i="18"/>
  <c r="R332" i="18"/>
  <c r="R278" i="18"/>
  <c r="P278" i="18"/>
  <c r="P275" i="18"/>
  <c r="P279" i="18" s="1"/>
  <c r="P284" i="18" s="1"/>
  <c r="R274" i="18"/>
  <c r="Q284" i="18"/>
  <c r="R267" i="18"/>
  <c r="R266" i="18"/>
  <c r="R265" i="18"/>
  <c r="R264" i="18"/>
  <c r="R263" i="18"/>
  <c r="R262" i="18"/>
  <c r="R261" i="18"/>
  <c r="R260" i="18"/>
  <c r="R259" i="18"/>
  <c r="R258" i="18"/>
  <c r="R257" i="18"/>
  <c r="R270" i="18" s="1"/>
  <c r="R256" i="18"/>
  <c r="P250" i="18"/>
  <c r="R244" i="18"/>
  <c r="R240" i="18"/>
  <c r="Q250" i="18"/>
  <c r="R234" i="18"/>
  <c r="R233" i="18"/>
  <c r="R232" i="18"/>
  <c r="R231" i="18"/>
  <c r="P225" i="18"/>
  <c r="R219" i="18"/>
  <c r="R215" i="18"/>
  <c r="Q225" i="18"/>
  <c r="R211" i="18"/>
  <c r="R208" i="18"/>
  <c r="R207" i="18"/>
  <c r="R205" i="18"/>
  <c r="R204" i="18"/>
  <c r="R203" i="18"/>
  <c r="R202" i="18"/>
  <c r="R212" i="18" s="1"/>
  <c r="P196" i="18"/>
  <c r="Q183" i="18"/>
  <c r="R190" i="18" s="1"/>
  <c r="R182" i="18"/>
  <c r="R181" i="18"/>
  <c r="R180" i="18"/>
  <c r="R179" i="18"/>
  <c r="R178" i="18"/>
  <c r="R177" i="18"/>
  <c r="R176" i="18"/>
  <c r="R175" i="18"/>
  <c r="R174" i="18"/>
  <c r="Q172" i="18"/>
  <c r="Q196" i="18" s="1"/>
  <c r="R170" i="18"/>
  <c r="R172" i="18" s="1"/>
  <c r="P167" i="18"/>
  <c r="R161" i="18"/>
  <c r="P158" i="18"/>
  <c r="R157" i="18"/>
  <c r="Q155" i="18"/>
  <c r="Q167" i="18" s="1"/>
  <c r="R154" i="18"/>
  <c r="R153" i="18"/>
  <c r="R155" i="18" s="1"/>
  <c r="R141" i="18"/>
  <c r="P142" i="18"/>
  <c r="P147" i="18" s="1"/>
  <c r="R137" i="18"/>
  <c r="Q134" i="18"/>
  <c r="Q147" i="18" s="1"/>
  <c r="R133" i="18"/>
  <c r="R132" i="18"/>
  <c r="R131" i="18"/>
  <c r="R130" i="18"/>
  <c r="R129" i="18"/>
  <c r="Q123" i="18"/>
  <c r="R121" i="18"/>
  <c r="R117" i="18"/>
  <c r="R114" i="18"/>
  <c r="R113" i="18"/>
  <c r="R112" i="18"/>
  <c r="R110" i="18"/>
  <c r="R105" i="18"/>
  <c r="R102" i="18"/>
  <c r="Q99" i="18"/>
  <c r="R97" i="18"/>
  <c r="R94" i="18"/>
  <c r="R91" i="18"/>
  <c r="R87" i="18"/>
  <c r="R82" i="18"/>
  <c r="R77" i="18"/>
  <c r="P81" i="18"/>
  <c r="P75" i="18"/>
  <c r="P80" i="18" s="1"/>
  <c r="R74" i="18"/>
  <c r="R71" i="18"/>
  <c r="R68" i="18"/>
  <c r="R59" i="18"/>
  <c r="R81" i="18"/>
  <c r="R54" i="18"/>
  <c r="R53" i="18"/>
  <c r="R52" i="18"/>
  <c r="R51" i="18"/>
  <c r="R49" i="18"/>
  <c r="R48" i="18"/>
  <c r="R46" i="18"/>
  <c r="R45" i="18"/>
  <c r="R43" i="18"/>
  <c r="R42" i="18"/>
  <c r="R41" i="18"/>
  <c r="R40" i="18"/>
  <c r="R38" i="18"/>
  <c r="R37" i="18"/>
  <c r="R36" i="18"/>
  <c r="R35" i="18"/>
  <c r="R34" i="18"/>
  <c r="R33" i="18"/>
  <c r="R30" i="18"/>
  <c r="R28" i="18"/>
  <c r="R27" i="18"/>
  <c r="R26" i="18"/>
  <c r="R24" i="18"/>
  <c r="Q22" i="18"/>
  <c r="R17" i="18"/>
  <c r="R15" i="18"/>
  <c r="R22" i="18"/>
  <c r="R11" i="18"/>
  <c r="R123" i="18" l="1"/>
  <c r="R236" i="18"/>
  <c r="R511" i="18"/>
  <c r="R542" i="18"/>
  <c r="R625" i="18"/>
  <c r="Q84" i="18"/>
  <c r="R75" i="18"/>
  <c r="R99" i="18"/>
  <c r="R183" i="18"/>
  <c r="R747" i="18"/>
  <c r="R402" i="18"/>
  <c r="R485" i="18"/>
  <c r="R691" i="18"/>
  <c r="P760" i="18"/>
  <c r="R57" i="18"/>
  <c r="R462" i="18"/>
  <c r="Q472" i="18"/>
  <c r="Q761" i="18"/>
  <c r="R633" i="18"/>
  <c r="R637" i="18"/>
  <c r="R134" i="18"/>
  <c r="R466" i="18"/>
  <c r="R467" i="18"/>
  <c r="R463" i="18"/>
  <c r="R76" i="18"/>
  <c r="R80" i="18"/>
  <c r="R138" i="18"/>
  <c r="R142" i="18"/>
  <c r="R158" i="18"/>
  <c r="R162" i="18"/>
  <c r="R185" i="18"/>
  <c r="R186" i="18"/>
  <c r="R189" i="18"/>
  <c r="R216" i="18"/>
  <c r="R220" i="18"/>
  <c r="R241" i="18"/>
  <c r="R245" i="18"/>
  <c r="R275" i="18"/>
  <c r="R279" i="18"/>
  <c r="R336" i="18"/>
  <c r="R340" i="18"/>
  <c r="R408" i="18"/>
  <c r="R412" i="18"/>
  <c r="R488" i="18"/>
  <c r="R492" i="18"/>
  <c r="R518" i="18"/>
  <c r="R522" i="18"/>
  <c r="R547" i="18"/>
  <c r="R551" i="18"/>
  <c r="R577" i="18"/>
  <c r="R597" i="18"/>
  <c r="R601" i="18"/>
  <c r="R611" i="18"/>
  <c r="R634" i="18"/>
  <c r="P638" i="18"/>
  <c r="R638" i="18"/>
  <c r="R639" i="18" s="1"/>
  <c r="R663" i="18"/>
  <c r="R664" i="18"/>
  <c r="R667" i="18"/>
  <c r="R668" i="18" s="1"/>
  <c r="R698" i="18"/>
  <c r="R699" i="18"/>
  <c r="R702" i="18"/>
  <c r="R703" i="18" s="1"/>
  <c r="R723" i="18"/>
  <c r="R724" i="18"/>
  <c r="R727" i="18"/>
  <c r="R728" i="18" s="1"/>
  <c r="R751" i="18"/>
  <c r="R752" i="18"/>
  <c r="R755" i="18"/>
  <c r="R756" i="18" s="1"/>
  <c r="R635" i="18" l="1"/>
  <c r="R732" i="18"/>
  <c r="R643" i="18"/>
  <c r="R191" i="18"/>
  <c r="R187" i="18"/>
  <c r="R83" i="18"/>
  <c r="R464" i="18"/>
  <c r="R468" i="18"/>
  <c r="R760" i="18"/>
  <c r="R707" i="18"/>
  <c r="R672" i="18"/>
  <c r="R602" i="18"/>
  <c r="R598" i="18"/>
  <c r="R578" i="18"/>
  <c r="R574" i="18"/>
  <c r="R582" i="18" s="1"/>
  <c r="R552" i="18"/>
  <c r="R548" i="18"/>
  <c r="R523" i="18"/>
  <c r="R519" i="18"/>
  <c r="R529" i="18" s="1"/>
  <c r="R493" i="18"/>
  <c r="R489" i="18"/>
  <c r="R413" i="18"/>
  <c r="R409" i="18"/>
  <c r="R341" i="18"/>
  <c r="R337" i="18"/>
  <c r="R280" i="18"/>
  <c r="R276" i="18"/>
  <c r="R246" i="18"/>
  <c r="R242" i="18"/>
  <c r="R221" i="18"/>
  <c r="R217" i="18"/>
  <c r="R163" i="18"/>
  <c r="R159" i="18"/>
  <c r="R143" i="18"/>
  <c r="R139" i="18"/>
  <c r="R78" i="18"/>
  <c r="R84" i="18" s="1"/>
  <c r="R556" i="18" l="1"/>
  <c r="R606" i="18"/>
  <c r="R472" i="18"/>
  <c r="R497" i="18"/>
  <c r="R147" i="18"/>
  <c r="R167" i="18"/>
  <c r="R225" i="18"/>
  <c r="R250" i="18"/>
  <c r="R284" i="18"/>
  <c r="R343" i="18"/>
  <c r="R417" i="18"/>
  <c r="R196" i="18"/>
  <c r="R761" i="18" l="1"/>
  <c r="R763" i="18" s="1"/>
</calcChain>
</file>

<file path=xl/sharedStrings.xml><?xml version="1.0" encoding="utf-8"?>
<sst xmlns="http://schemas.openxmlformats.org/spreadsheetml/2006/main" count="2627" uniqueCount="419">
  <si>
    <t>MUNICIPIO DE PURISIMA DEL RINCON, GTO.</t>
  </si>
  <si>
    <t>IMPORTE</t>
  </si>
  <si>
    <t>C O N C E P T O</t>
  </si>
  <si>
    <t>PLANTILLA</t>
  </si>
  <si>
    <t>MENSUAL</t>
  </si>
  <si>
    <t>PRESIDENTE MUNICIPAL</t>
  </si>
  <si>
    <t>SECRETARIO DEL H. AYUNTAMIENTO</t>
  </si>
  <si>
    <t>SINDICO</t>
  </si>
  <si>
    <t>SUELDO PERSONAL DE CONFIANZA</t>
  </si>
  <si>
    <t>ARBITRO CALIFICADOR</t>
  </si>
  <si>
    <t>SUELDO PERSONAL DE BASE</t>
  </si>
  <si>
    <t>CHOFER</t>
  </si>
  <si>
    <t>PERSONAL BASE</t>
  </si>
  <si>
    <t>INTENDENTE B</t>
  </si>
  <si>
    <t>TESORERIA MUNICIPAL</t>
  </si>
  <si>
    <t>TESORERO MUNICIPAL</t>
  </si>
  <si>
    <t>AUXILIAR DE RECURSOS HUMANOS</t>
  </si>
  <si>
    <t>CONTRALORIA MUNICIPAL</t>
  </si>
  <si>
    <t>CONTRALOR MUNICIPAL</t>
  </si>
  <si>
    <t>SUPERVISOR DE CONTRALORIA</t>
  </si>
  <si>
    <t>SECRETARIA</t>
  </si>
  <si>
    <t>DIRECTOR</t>
  </si>
  <si>
    <t>PREDIAL Y CATASTRO</t>
  </si>
  <si>
    <t>ENCARGADO DE CATASTRO</t>
  </si>
  <si>
    <t>ENCARGADO DE TRASLADO DE DOMINIO</t>
  </si>
  <si>
    <t>ENCARGADO DE GEOMATICA</t>
  </si>
  <si>
    <t>PERSONAL OPERATIVO (A)</t>
  </si>
  <si>
    <t>COCINERA</t>
  </si>
  <si>
    <t>DOCTOR</t>
  </si>
  <si>
    <t>PERSONAL OPERATIVO A</t>
  </si>
  <si>
    <t>PERSONAL OPERATIVO B</t>
  </si>
  <si>
    <t>DESARROLLO SOCIAL</t>
  </si>
  <si>
    <t>PROMOTOR RURAL</t>
  </si>
  <si>
    <t>PROMOTOR URBANO</t>
  </si>
  <si>
    <t>AUX. DE DES. SOCIAL</t>
  </si>
  <si>
    <t>AUXILIAR AGROPECUARIO</t>
  </si>
  <si>
    <t>SERVICIOS MUNICIPALES</t>
  </si>
  <si>
    <t>OPERADORES (A)</t>
  </si>
  <si>
    <t>OPERADORES (B)</t>
  </si>
  <si>
    <t>OPERADORES (C)</t>
  </si>
  <si>
    <t>OPERADORES (D)</t>
  </si>
  <si>
    <t>AUXILIAR DE REGLAMENTOS</t>
  </si>
  <si>
    <t>PERSONAL DE CONFIANZA</t>
  </si>
  <si>
    <t>PERSONAL DE BASE</t>
  </si>
  <si>
    <t>PROTECCION CIVIL</t>
  </si>
  <si>
    <t>AUXILIAR DE PROTECCION CIVIL</t>
  </si>
  <si>
    <t>OPERADOR</t>
  </si>
  <si>
    <t xml:space="preserve">DIRECTOR </t>
  </si>
  <si>
    <t>COORDINADOR</t>
  </si>
  <si>
    <t>RASTRO MUNICIPAL</t>
  </si>
  <si>
    <t>SUMA</t>
  </si>
  <si>
    <t>AUXILIAR DE DESARROLLO URBANO</t>
  </si>
  <si>
    <t>SUB</t>
  </si>
  <si>
    <t>CTA</t>
  </si>
  <si>
    <t>CASA DE LA CULTURA</t>
  </si>
  <si>
    <t>VELADOR</t>
  </si>
  <si>
    <t>AUXILIAR SERVICIOS MPALES. (B)</t>
  </si>
  <si>
    <t>AUXILIAR DE INGRESOS</t>
  </si>
  <si>
    <t>AUXILIAR DE EGRESOS</t>
  </si>
  <si>
    <t>TOTAL</t>
  </si>
  <si>
    <t>INTENDENTE</t>
  </si>
  <si>
    <t xml:space="preserve">AUX. DE VENTANILLA </t>
  </si>
  <si>
    <t>AUXILIAR SERVICIOS MPALES. (A)</t>
  </si>
  <si>
    <t>JARDINERO A</t>
  </si>
  <si>
    <t>JARDINERO B</t>
  </si>
  <si>
    <t>INSTRUCTOR BOX</t>
  </si>
  <si>
    <t>PRESIDENCIA</t>
  </si>
  <si>
    <t>AUX. DE SECRETARIA DE AYUNTAMIENTO</t>
  </si>
  <si>
    <t>AUX. DE INFORMATICA</t>
  </si>
  <si>
    <t>SINDICATURA</t>
  </si>
  <si>
    <t>GRATIFICACION DE FIN DE AÑO</t>
  </si>
  <si>
    <t>REGIDURIA</t>
  </si>
  <si>
    <t>REGIDOR</t>
  </si>
  <si>
    <t>GRATIFICACION FIN DE AÑO</t>
  </si>
  <si>
    <t>PROMOTOR B</t>
  </si>
  <si>
    <t>GESTOR CASSA COL. CARMEN</t>
  </si>
  <si>
    <t>GESTOR CASSA JALPA DE CANOVAS</t>
  </si>
  <si>
    <t>AUX. EN JALPA DE CANOVAS</t>
  </si>
  <si>
    <t>BIBLIOTECARIA DE JALPA DE CANOVAS</t>
  </si>
  <si>
    <t>SALARIOS EVENTUALES</t>
  </si>
  <si>
    <t>OBRAS PUBLICAS</t>
  </si>
  <si>
    <t xml:space="preserve"> JURIDICO</t>
  </si>
  <si>
    <t>SECRETARIO PARTICULAR</t>
  </si>
  <si>
    <t>AUX. ACCESO A LA INFORMACIÒN PUBLICA</t>
  </si>
  <si>
    <t>PERSONAL CONFIANZA</t>
  </si>
  <si>
    <t>PERSONAL EVENTUAL</t>
  </si>
  <si>
    <t>GRATIFICACON FIN DE AÑO</t>
  </si>
  <si>
    <t>AUXILIAR GENERAL</t>
  </si>
  <si>
    <t>ASISTENTE "A"</t>
  </si>
  <si>
    <t>ASISTENTE "B"</t>
  </si>
  <si>
    <t>COORDINADOR DE PREVENCION</t>
  </si>
  <si>
    <t>POLICIA AUXILIAR  "A"</t>
  </si>
  <si>
    <t xml:space="preserve">INSPECTOR DE DESARROLLO URBANO </t>
  </si>
  <si>
    <t>INSPECTOR DE DESARROLLO RURAL</t>
  </si>
  <si>
    <t>SECRETARIA ARCHIVO HISTORICO</t>
  </si>
  <si>
    <t>VERIFICADOR SANITARIO</t>
  </si>
  <si>
    <t>BIBLIOTECARIA DEL TECOLOTE</t>
  </si>
  <si>
    <t>ASISTENTE "C"</t>
  </si>
  <si>
    <t>INSTRUCTOR DE BANDA DE GUERRA</t>
  </si>
  <si>
    <t>INSTRUCTOR DE PERCUSIONES</t>
  </si>
  <si>
    <t>INTENDENTE DEPORTIVA COL. CARMEN</t>
  </si>
  <si>
    <t>PERSONAL MATTO. JALPA</t>
  </si>
  <si>
    <t>PERSONAL DE MATTO. DE INSTALACIONES</t>
  </si>
  <si>
    <t>ALBAÑIL</t>
  </si>
  <si>
    <t>AYUDANTE DE ALBAÑIL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</si>
  <si>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</si>
  <si>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INSTRUCTOR DE TEATRO</t>
  </si>
  <si>
    <t>INSTRUCTOR DE MUSICA ANDINA</t>
  </si>
  <si>
    <t>INSTRUCTOR DE DIBUJO</t>
  </si>
  <si>
    <t>INSTRUCTOR DE VOCALIZACION</t>
  </si>
  <si>
    <t>INSTRUCTOR DE CORO INFANTIL</t>
  </si>
  <si>
    <t>INSTRUCTOR DE FLAUTA</t>
  </si>
  <si>
    <t>INSTRUCTOR DE DIBUJO COMIC`S</t>
  </si>
  <si>
    <t>INSTRUCTOR DE BALLET CLASICO</t>
  </si>
  <si>
    <t>INSTRUCTOR DE GUITARRA</t>
  </si>
  <si>
    <t>INSTRUCTOR DE BANDA DE VIENTO</t>
  </si>
  <si>
    <t>INSTRUCTOR DE DANZA JAZZ</t>
  </si>
  <si>
    <t>INSTRUCTOR DE TALLADO DE MASCARAS</t>
  </si>
  <si>
    <t>INSTRUCTOR DE REPUJADO</t>
  </si>
  <si>
    <t>INSTRUCTOR DE TECNICA VOCAL</t>
  </si>
  <si>
    <t>AUXILIAR DE CONTRALORIA SOCIAL</t>
  </si>
  <si>
    <t xml:space="preserve"> </t>
  </si>
  <si>
    <t>AUXILIAR OPERATIVO</t>
  </si>
  <si>
    <t>COODINADOR DE TURISMO</t>
  </si>
  <si>
    <t>AUXILIAR DE OBRAS PUBLICAS</t>
  </si>
  <si>
    <t>PROMOTOR UNIVERSIDAD VIRTUAL</t>
  </si>
  <si>
    <t>INTENDENTE "A"</t>
  </si>
  <si>
    <t>INTENDENTE "B"</t>
  </si>
  <si>
    <t xml:space="preserve"> DESARROLLO URBANO </t>
  </si>
  <si>
    <t>AUXILIAR ADMINISTRATIVO</t>
  </si>
  <si>
    <t xml:space="preserve">ECOLOGIA Y MEDIO AMBIENTE </t>
  </si>
  <si>
    <t>INTENDENTE A</t>
  </si>
  <si>
    <t>VELADOR PARQUE VEHICULAR</t>
  </si>
  <si>
    <t>AUXILIAR DE COMPRAS</t>
  </si>
  <si>
    <t>AYUDANTE DE COCINERA</t>
  </si>
  <si>
    <t>AUXILIAR DE CONTRALORIA</t>
  </si>
  <si>
    <t>GESTOR DE CASSA CABECERA</t>
  </si>
  <si>
    <t>INTENDENTE AUDITORIO</t>
  </si>
  <si>
    <t>INSTRUCTOR BEIS BOLL</t>
  </si>
  <si>
    <t>INSTRUCTOR FUT BOLL</t>
  </si>
  <si>
    <t>INTENDENTE DEPORTIVA JALPA</t>
  </si>
  <si>
    <t>BOMBERO</t>
  </si>
  <si>
    <t>COOR. ASENTAMIENTOS IRREGULARES</t>
  </si>
  <si>
    <t>COOR. DESARROLLO URBANO</t>
  </si>
  <si>
    <t>INSTRUCTOR DE MUSICA</t>
  </si>
  <si>
    <t>PERSONAL MATTO. DEPORTIVA PMA.</t>
  </si>
  <si>
    <t>PARAMEDICO</t>
  </si>
  <si>
    <t>CAJERA</t>
  </si>
  <si>
    <t>AUXILIAR DE PROGRAMAS Y OBRA PUBLICA</t>
  </si>
  <si>
    <t>AUXILIAR DE CUENTA PUBLICA</t>
  </si>
  <si>
    <t>AUX. DEL  INSTITUTO DE LA MUJER</t>
  </si>
  <si>
    <t>PERSONAL CAMPO ECOLOGIA (A)</t>
  </si>
  <si>
    <t>PERSONAL CAMPO ECOLOGIA (B)</t>
  </si>
  <si>
    <t>INSPECTOR DE ECOLOGIA</t>
  </si>
  <si>
    <t>INSTRUCTOR DE GUITARRA CLASICA</t>
  </si>
  <si>
    <t>INSTRUCTOR DE ARTES</t>
  </si>
  <si>
    <t>INSTRUCTOR DE BAILE DE SALON</t>
  </si>
  <si>
    <t>INSTRUCTOR DE BORDADO CON LISTON</t>
  </si>
  <si>
    <t>INSTRUCTOR DE HOJA DE MAIZ</t>
  </si>
  <si>
    <t>GESTOR CASSA ESPERANZA</t>
  </si>
  <si>
    <t>INSTRUCTOR DE DANZA CLASICA Y CONTEMPORANEA</t>
  </si>
  <si>
    <t xml:space="preserve">AUXILIAR DE ECOLOGIA </t>
  </si>
  <si>
    <t>SUPERVISOR DE OBRAS</t>
  </si>
  <si>
    <t>AYUDANTE DE SUPERVISOR</t>
  </si>
  <si>
    <t>INSTRUCTOR DE DIBUJO AL OLEO</t>
  </si>
  <si>
    <t>PERSONAL OPERATIVO ( B)</t>
  </si>
  <si>
    <t>AUXILIAR DE EDUCACION A</t>
  </si>
  <si>
    <t xml:space="preserve">AUXILIAR DE EDUCACION B </t>
  </si>
  <si>
    <t>CHOFER AUTOBUS</t>
  </si>
  <si>
    <t xml:space="preserve">OTRAS PRESTACIONES DE CARÁCTER </t>
  </si>
  <si>
    <t>PRIMA VACACIONAL</t>
  </si>
  <si>
    <t>DIETAS</t>
  </si>
  <si>
    <t>PERSONAL ADMINISTRATIVO COMUNICACIÓN</t>
  </si>
  <si>
    <t>PROYECTISTA</t>
  </si>
  <si>
    <t>INTENDENTE DE AUDITORIO JALPA</t>
  </si>
  <si>
    <t>PERSONAL APOYO  DEPENDENCIAS</t>
  </si>
  <si>
    <t>PRIMER COMANDANTE</t>
  </si>
  <si>
    <t>ENCARGADO DE PROGRAMAS</t>
  </si>
  <si>
    <t>PROMOTOR DE MEDIO AMBIENTE Y ECOLOGIA</t>
  </si>
  <si>
    <t xml:space="preserve">ANUAL </t>
  </si>
  <si>
    <t>PSICOLOGO</t>
  </si>
  <si>
    <t>PINTOR</t>
  </si>
  <si>
    <t>RESPONSABLE DE SALIDAS DE MATERIAL</t>
  </si>
  <si>
    <t>PERSONAL MANTENIMIENTO</t>
  </si>
  <si>
    <t>COORDINADOR DE SERVICIOS MPALES.</t>
  </si>
  <si>
    <t>AUX. DE COMUNICACIÓN SOCIAL</t>
  </si>
  <si>
    <t>AUX. BIBLIOTECA CABECERA</t>
  </si>
  <si>
    <t>VIGILANTE DEPORTIVA</t>
  </si>
  <si>
    <t>00</t>
  </si>
  <si>
    <t>001</t>
  </si>
  <si>
    <t>REMUNERACIONES POR HORAS EXTRAORDINARIAS</t>
  </si>
  <si>
    <t>REMUNERACIONES PARA EVENTUALES</t>
  </si>
  <si>
    <t>CUOTAS DE AHORRO PARA EL RETIRO</t>
  </si>
  <si>
    <t>002</t>
  </si>
  <si>
    <t>003</t>
  </si>
  <si>
    <t>SOCIAL Y ECONOMICA</t>
  </si>
  <si>
    <t>004</t>
  </si>
  <si>
    <t>005</t>
  </si>
  <si>
    <t>COMPENSACIONES POR SERVICIOS EVENTUALES</t>
  </si>
  <si>
    <t xml:space="preserve">SECRETARIA </t>
  </si>
  <si>
    <t>ENCARGADO DE RECURSOS HUMANOS</t>
  </si>
  <si>
    <t>DIRECTOR DE LA UAIP</t>
  </si>
  <si>
    <t>DEPORTES (COMUDE)</t>
  </si>
  <si>
    <t xml:space="preserve">EDUCACION </t>
  </si>
  <si>
    <t>SECRETARIA DE INSTANCIA  DE LA JUVENTUD</t>
  </si>
  <si>
    <t>DESARROLLO ECONOMICO Y TURISMO</t>
  </si>
  <si>
    <t>ESCOLTA DEL PRESIDENTE</t>
  </si>
  <si>
    <t>DIRECTOR DE COMUNICACIÓN</t>
  </si>
  <si>
    <t>ORGANIZADOR DE TORNEOS DEPORTIVOS</t>
  </si>
  <si>
    <t>INSTRUCTOR CICLISMO</t>
  </si>
  <si>
    <t xml:space="preserve">INSTRUCTOR DEPORTIVO A </t>
  </si>
  <si>
    <t>INSTRUCTOR DEPORTIVO B</t>
  </si>
  <si>
    <t>INSTRUCTOR DEPORTIVO C</t>
  </si>
  <si>
    <t>INSTRUCTOR DEPORTIVO E</t>
  </si>
  <si>
    <t>INSTRUCTOR DEPORTIVO D</t>
  </si>
  <si>
    <t>AUXILIAR</t>
  </si>
  <si>
    <t>OPERADOR CANINO</t>
  </si>
  <si>
    <t>ENCARGADO DE AYUDAS</t>
  </si>
  <si>
    <t>COORDINADOR DE REGLAMENTOS</t>
  </si>
  <si>
    <t>INSTRUCTOR  FUT BOL RECREATIVO</t>
  </si>
  <si>
    <t>ASESOR LEGAL DES. URBANO</t>
  </si>
  <si>
    <t>VIGILANTE DEPORTIVA CARMEN</t>
  </si>
  <si>
    <t>RADIO OPERADOR Y MONITOR 066</t>
  </si>
  <si>
    <t xml:space="preserve">TELEFONISTAS </t>
  </si>
  <si>
    <t>COORDINADOR  UNIDAD DE ANALISIS E INTELIGENCIA</t>
  </si>
  <si>
    <t>COORDINADOR C-3 MUNICIPAL</t>
  </si>
  <si>
    <t>GUARDABOSQUES</t>
  </si>
  <si>
    <t>AUXILIAR ADMINISTRATIVO INSTANCIA DE LA JUVENTUD</t>
  </si>
  <si>
    <t>SUPERVISOR DE OBRAS (B)</t>
  </si>
  <si>
    <t>INSTRUCTOR DE VIOLIN</t>
  </si>
  <si>
    <t>PLANEACIÓN</t>
  </si>
  <si>
    <t>RESPONSABLE UNIDAD DE PLANEACION ESTRATEGICA</t>
  </si>
  <si>
    <t>RESPONSABLE UNIDAD DE PROYECTOS DE INVERSION</t>
  </si>
  <si>
    <t>AUX. DE INFORMATICA B</t>
  </si>
  <si>
    <t>AUXILIAR GUARDABOSQUES</t>
  </si>
  <si>
    <t>ASISTENTE TECNICO UVEG</t>
  </si>
  <si>
    <t>AUX. DE DES. SOCIAL (B)</t>
  </si>
  <si>
    <t>INSTRUCTOR DE CLARINETE</t>
  </si>
  <si>
    <t>PROMOTOR</t>
  </si>
  <si>
    <t>PERSONAL MATTO. DEPORTIVA COL. CARMEN</t>
  </si>
  <si>
    <t>VIGILANTE  CENTRO DEPORTIVO</t>
  </si>
  <si>
    <t>VELADOR  CENTRO DEPORTIVO</t>
  </si>
  <si>
    <t>INTENDENTE CENTRO DEPORTIVO</t>
  </si>
  <si>
    <t>INSTRUCTOR DE DANZA FOLKLORICA</t>
  </si>
  <si>
    <t>CHOFER BIBLIOTECA MOVIL</t>
  </si>
  <si>
    <t>CRONISTA MUNICIPAL</t>
  </si>
  <si>
    <t>COMPENSACIONES POR SERVICIOS ESPECIALES</t>
  </si>
  <si>
    <t>ENCARGADO DE TOPOGRAFIA</t>
  </si>
  <si>
    <t>POLICIA AUXILIAR  "B"</t>
  </si>
  <si>
    <t>AUXILIAR JURIDICO A</t>
  </si>
  <si>
    <t>AUXILIAR JURIDICO B</t>
  </si>
  <si>
    <t>ASISTENTE PERSONAL PRESIDENTE</t>
  </si>
  <si>
    <t>SUBDIRECTOR</t>
  </si>
  <si>
    <t>AUXILIAR SECRETARIA PARTICULAR</t>
  </si>
  <si>
    <t>FISCALIZACION Y CONTROL</t>
  </si>
  <si>
    <t>ENCARGADA DE INSTANCIA DE LA MUJER</t>
  </si>
  <si>
    <t>COORDINADOR DE INFORMÁTICA</t>
  </si>
  <si>
    <t>DIRECTOR DE MEDIO AMBIENTE Y ECOLOGIA</t>
  </si>
  <si>
    <t>ASISTENTE REGIDORES</t>
  </si>
  <si>
    <t>INSTRUCTOR ZUMBA</t>
  </si>
  <si>
    <t>DESARROLLO RURAL</t>
  </si>
  <si>
    <t>DIRECTOR DE PLANEACIÓN</t>
  </si>
  <si>
    <t>VIGILANTE ESTACIONAMIENTO</t>
  </si>
  <si>
    <t>INTENDENTE SAN BERNARDO</t>
  </si>
  <si>
    <t>INTENDENTE DEPORTIVA COL. CARMEN B</t>
  </si>
  <si>
    <t>SUPERVISOR MATTO. SAN ANDRES Y ALREDEDORES</t>
  </si>
  <si>
    <t>INSTRUCTOR DEPORTIVO F</t>
  </si>
  <si>
    <t>ENCARGADO PARQUE VEHICULAR</t>
  </si>
  <si>
    <t>POLICIA TERCERO</t>
  </si>
  <si>
    <t>COORDINADOR DE PROFESIONALIZACIÓN</t>
  </si>
  <si>
    <t>SUDIRECTOR</t>
  </si>
  <si>
    <t>COORDINADOR  DE PROMOTORES</t>
  </si>
  <si>
    <t>ASISTENTE</t>
  </si>
  <si>
    <t>PROMOTOR DEPORTIVO INST. JUVENTUD</t>
  </si>
  <si>
    <t>COORDINADOR ARBITRO CALIFICADOR</t>
  </si>
  <si>
    <t xml:space="preserve">PERSONAL OPERATIVO </t>
  </si>
  <si>
    <t>AUXILIAR DE TRASLADO</t>
  </si>
  <si>
    <t>AUXILIAR DE GEOMATICA</t>
  </si>
  <si>
    <t>SEGURIDAD PUBLICA Y TRANSITO Y TRANSPORTE</t>
  </si>
  <si>
    <t>AGENTE DE TRÁNSITO</t>
  </si>
  <si>
    <t>OFICIAL DE TRÁNSITO</t>
  </si>
  <si>
    <t>COMISARIO</t>
  </si>
  <si>
    <t>SEGUNDO COMANDANTE</t>
  </si>
  <si>
    <t>SUB-OFICIAL</t>
  </si>
  <si>
    <t>POLICIA PRIMERO</t>
  </si>
  <si>
    <t>POLICIA SEGUNDO</t>
  </si>
  <si>
    <t>POLICIA</t>
  </si>
  <si>
    <t>HORAS MENSUALES</t>
  </si>
  <si>
    <t>32 HORAS</t>
  </si>
  <si>
    <t>44HORAS</t>
  </si>
  <si>
    <t>29 HORAS</t>
  </si>
  <si>
    <t>51  HORAS</t>
  </si>
  <si>
    <t>17 HORAS</t>
  </si>
  <si>
    <t>39 HORAS</t>
  </si>
  <si>
    <t>77 HORAS</t>
  </si>
  <si>
    <t>25 HORAS</t>
  </si>
  <si>
    <t>51 HORAS</t>
  </si>
  <si>
    <t>13 HORAS</t>
  </si>
  <si>
    <t xml:space="preserve">64 HORAS </t>
  </si>
  <si>
    <t>43 HORAS</t>
  </si>
  <si>
    <t>49 HORAS</t>
  </si>
  <si>
    <t>19 HORAS</t>
  </si>
  <si>
    <t>107 HORAS</t>
  </si>
  <si>
    <t>60 HORAS</t>
  </si>
  <si>
    <t>36 HORAS</t>
  </si>
  <si>
    <t>96 HORAS</t>
  </si>
  <si>
    <t xml:space="preserve">26 HORAS </t>
  </si>
  <si>
    <t>10 HORAS</t>
  </si>
  <si>
    <t>20 HORAS</t>
  </si>
  <si>
    <t>ASISTENTE OPERATIVO B</t>
  </si>
  <si>
    <t>ENCARGADO DE PROGRAMAS CON VALORES</t>
  </si>
  <si>
    <t>AUXILIAR DE ASUNTOS JURIDICOS</t>
  </si>
  <si>
    <t>VIGILANTE ECO PARQUE</t>
  </si>
  <si>
    <t>INTENDENTE C</t>
  </si>
  <si>
    <t>COORDINADOR DE ASUNTOS INTERNOS</t>
  </si>
  <si>
    <t>50 HORAS</t>
  </si>
  <si>
    <t>VELADOR DEPORTIVA EL CARMEN</t>
  </si>
  <si>
    <t>PROMOTOR C</t>
  </si>
  <si>
    <t>PERSONAL MANTENIMIENTO AUDITORIO</t>
  </si>
  <si>
    <r>
      <t>PLANTILLA DE PERSONAL Y TABULADOR DE SUELDOS</t>
    </r>
    <r>
      <rPr>
        <b/>
        <sz val="15"/>
        <rFont val="Arial"/>
        <family val="2"/>
      </rPr>
      <t xml:space="preserve"> 2017</t>
    </r>
  </si>
  <si>
    <t>AUMENTO</t>
  </si>
  <si>
    <t>AÑO 2016</t>
  </si>
  <si>
    <t>ASISTENTE DE TURISMO</t>
  </si>
  <si>
    <t>HASTA LA 4TA MOD(SIN AHORRO)</t>
  </si>
  <si>
    <t>COORDINADOR DE INSTANCIA  DE LA JUVENTUD</t>
  </si>
  <si>
    <t>AUMENTOS</t>
  </si>
  <si>
    <t>DISMINUCIONES</t>
  </si>
  <si>
    <t>1RA MODIFICACION</t>
  </si>
  <si>
    <t>ANDRADE ROCHA</t>
  </si>
  <si>
    <t>TOLEDO LOPEZ</t>
  </si>
  <si>
    <t>ROSAS ESPINOZA LAURA</t>
  </si>
  <si>
    <t>DIAZ SALDAÑA</t>
  </si>
  <si>
    <t>ESCOBAR UITZ</t>
  </si>
  <si>
    <t>ESPINOLA SOSA</t>
  </si>
  <si>
    <t>FLORES HERNANDEZ</t>
  </si>
  <si>
    <t>RAMIREZ BARAJAS ALMA</t>
  </si>
  <si>
    <t>ALFONSO PIÑA</t>
  </si>
  <si>
    <t>GONZALEZ SERRANO</t>
  </si>
  <si>
    <t>GARCIA TORRES</t>
  </si>
  <si>
    <t>GODINEZ MIRELES</t>
  </si>
  <si>
    <t>VAZQUEZ SEVILLANO</t>
  </si>
  <si>
    <t>GONZALEZ ROMERO</t>
  </si>
  <si>
    <t>LOPEZ FLORES</t>
  </si>
  <si>
    <t>REYES LOPEZ JOSE</t>
  </si>
  <si>
    <t xml:space="preserve">HURTADO VAZQUEZ </t>
  </si>
  <si>
    <t>LOPEZ BARAJAS ELIZABETH</t>
  </si>
  <si>
    <t>MENDOZA CASTRO SANDRA</t>
  </si>
  <si>
    <t>RIOS GLORIA</t>
  </si>
  <si>
    <t>REYES LOPEZ BERNABE</t>
  </si>
  <si>
    <t>TRUJILLO MORALES</t>
  </si>
  <si>
    <t>SANCHEZ GARCIA</t>
  </si>
  <si>
    <t>LEON AGUIRRE</t>
  </si>
  <si>
    <t>FUENTES TORRES</t>
  </si>
  <si>
    <t>LOPEZ RAMIREZ</t>
  </si>
  <si>
    <t>CARDIEL FRANCO</t>
  </si>
  <si>
    <t>MENDOZA CASTRO DIANA</t>
  </si>
  <si>
    <t>HERRERA AGUILAR</t>
  </si>
  <si>
    <t>AGUIRRE CEDILLO</t>
  </si>
  <si>
    <t>BUSTAMANTE LEON</t>
  </si>
  <si>
    <t>SE AUMENTAN 8 HRS</t>
  </si>
  <si>
    <t>38HORAS</t>
  </si>
  <si>
    <t>SE AUMENTAN 16 HRS</t>
  </si>
  <si>
    <t>55 HORAS</t>
  </si>
  <si>
    <t>22 HORAS</t>
  </si>
  <si>
    <t>SE DISMINUYEN 15 HORAS</t>
  </si>
  <si>
    <t>INSTRUCTOR FUTBOL B</t>
  </si>
  <si>
    <t>INSTRUCTOR BEISBOL B</t>
  </si>
  <si>
    <t>INSTRUCTOR FUTBOL DEPORTIVA CARMEN</t>
  </si>
  <si>
    <t>INSTRUCTOR FUTBOL CATEGORIA 2004-2005</t>
  </si>
  <si>
    <t>INSTRUCTOR ENTRENAMIENTO FUTBOL CAT 2000-2001</t>
  </si>
  <si>
    <t>INSTRUCTOR FUTBOL CATEGORIA 2002-2003</t>
  </si>
  <si>
    <t>INSTRUCTOR FUTBOL CATEGORIA 2008-2011</t>
  </si>
  <si>
    <t>INSTRUCTOR ENTRENAMIENTO BEISBOL</t>
  </si>
  <si>
    <t>INSTRUCTOR FUTBOL CATEGORIA 2006</t>
  </si>
  <si>
    <t>INSTRUCTOR FUTBOL CATEGORIA 2006-2007</t>
  </si>
  <si>
    <t>INSTRUCTOR ENTRENAMIENTO FUTBOL</t>
  </si>
  <si>
    <t>PERSONAL APOYO A ENTRENAMIENTO CAT 2008-2011</t>
  </si>
  <si>
    <t>SUPERVISOR DE ENTRENAMIENTOS</t>
  </si>
  <si>
    <t>TAQUILLERAS</t>
  </si>
  <si>
    <t>POLICIA TERCERO (JEFE UNIDAD ANALISIS)</t>
  </si>
  <si>
    <t>POLICIA TERCERO (JEFE UNIDAD REACCION)</t>
  </si>
  <si>
    <t>POLICIA (UNIDAD ANALISIS)</t>
  </si>
  <si>
    <t>POLICIA (UNIDAD REACCION)</t>
  </si>
  <si>
    <t>CAJERA/O B</t>
  </si>
  <si>
    <t>INSTRUCTOR DE FUTBOL FEMENIL</t>
  </si>
  <si>
    <t>COORDINADOR ADMINISTRATIVO</t>
  </si>
  <si>
    <t>AUXILIAR INSTANCIA DE LA JUVENTUD CABECERA MPAL</t>
  </si>
  <si>
    <t>INSTRUCTOR  DE FUTBOL CATEGORIA 2005</t>
  </si>
  <si>
    <t>AUXILIAR DE GESTION ESTRATÉGICA Y GEOGRÁFICA</t>
  </si>
  <si>
    <t>AUXILIAR DE PLANEACIÓN SOCIAL Y ESTRATÉGICA</t>
  </si>
  <si>
    <t>2DA MODIFICACION</t>
  </si>
  <si>
    <t>54 HORAS</t>
  </si>
  <si>
    <t>28 HORAS</t>
  </si>
  <si>
    <t>BENITEZ MORALES</t>
  </si>
  <si>
    <t>APLICA A PARTIR DEL15 DE MAYO DE 2017</t>
  </si>
  <si>
    <t xml:space="preserve">29 HORAS </t>
  </si>
  <si>
    <t>INSTRUCTOR BANDAS DE GUERRA</t>
  </si>
  <si>
    <t>MODIFICAR PARA EL 2018 QUITAR UNA PLAZA</t>
  </si>
  <si>
    <t>SECRETARIA TRANSITO MUNICIPAL</t>
  </si>
  <si>
    <t>SECRETARIA DEL INSTITUTO DE LA MUJER</t>
  </si>
  <si>
    <t>DISMINUIR 1 PLAZA PARA EL 2018</t>
  </si>
  <si>
    <t>PERSONAL DE APOYO (A)</t>
  </si>
  <si>
    <t>2DA. MODIFICACIÓN</t>
  </si>
  <si>
    <t>CASTRO JACINTO</t>
  </si>
  <si>
    <t>CAMBIAR A ASISTENTE EN 2018</t>
  </si>
  <si>
    <t>COORDINADOR DEL ARCHIVO GENERAL DEL MUNICIPIO</t>
  </si>
  <si>
    <t>se ajusto el sueldo</t>
  </si>
  <si>
    <t>3RA MODIFICACION</t>
  </si>
  <si>
    <t>3RA. MODIFICACIÓN</t>
  </si>
  <si>
    <t>FLORES RAMIREZ</t>
  </si>
  <si>
    <t>48 HORAS</t>
  </si>
  <si>
    <t>APLICA A PARTIR DEL 21 DE AGOSTO DE 2017</t>
  </si>
  <si>
    <t>APLICA A PARTIR DEL21 DE AGOSTO DE 2017</t>
  </si>
  <si>
    <t>COORDINADOR JURÍDICO</t>
  </si>
  <si>
    <t>SIN EJERCER</t>
  </si>
  <si>
    <t>QUITAR PLAZA PARA 2018</t>
  </si>
  <si>
    <t>CAMBIO NOMBRE DE PUESTO</t>
  </si>
  <si>
    <t>AGREGAR 2 PARA 2018</t>
  </si>
  <si>
    <t>FORTASEG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</si>
</sst>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0"/>
  </numFmts>
  <fonts count="17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10"/>
      <name val="Arial"/>
      <family val="2"/>
    </font>
    <font>
      <b/>
      <sz val="15"/>
      <name val="Arial"/>
      <family val="2"/>
    </font>
    <font>
      <sz val="8"/>
      <color indexed="10"/>
      <name val="Arial"/>
      <family val="2"/>
    </font>
    <font>
      <b/>
      <sz val="7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9" tint="-0.249977111117893"/>
      <name val="Arial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1">
    <xf numFmtId="0" fontId="0" fillId="0" borderId="0" xfId="0"/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44" fontId="2" fillId="0" borderId="0" xfId="2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44" fontId="2" fillId="0" borderId="3" xfId="2" applyFont="1" applyFill="1" applyBorder="1"/>
    <xf numFmtId="44" fontId="2" fillId="0" borderId="4" xfId="2" applyFont="1" applyFill="1" applyBorder="1"/>
    <xf numFmtId="0" fontId="2" fillId="0" borderId="0" xfId="0" applyFont="1" applyFill="1"/>
    <xf numFmtId="44" fontId="3" fillId="0" borderId="4" xfId="2" applyFont="1" applyFill="1" applyBorder="1"/>
    <xf numFmtId="0" fontId="2" fillId="0" borderId="7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44" fontId="2" fillId="0" borderId="13" xfId="2" applyFont="1" applyFill="1" applyBorder="1"/>
    <xf numFmtId="0" fontId="2" fillId="0" borderId="0" xfId="0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6" fillId="0" borderId="0" xfId="0" applyFont="1" applyFill="1"/>
    <xf numFmtId="0" fontId="2" fillId="0" borderId="19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" xfId="0" applyFont="1" applyFill="1" applyBorder="1"/>
    <xf numFmtId="0" fontId="3" fillId="0" borderId="16" xfId="0" applyFont="1" applyFill="1" applyBorder="1" applyAlignment="1">
      <alignment horizontal="center"/>
    </xf>
    <xf numFmtId="44" fontId="3" fillId="0" borderId="21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0" xfId="0" applyFont="1" applyFill="1" applyBorder="1"/>
    <xf numFmtId="0" fontId="2" fillId="0" borderId="16" xfId="0" applyFont="1" applyFill="1" applyBorder="1" applyAlignment="1">
      <alignment horizontal="center"/>
    </xf>
    <xf numFmtId="0" fontId="2" fillId="0" borderId="23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0" xfId="0" applyFont="1" applyFill="1"/>
    <xf numFmtId="0" fontId="2" fillId="2" borderId="0" xfId="0" applyFont="1" applyFill="1"/>
    <xf numFmtId="44" fontId="2" fillId="0" borderId="1" xfId="2" applyFont="1" applyFill="1" applyBorder="1"/>
    <xf numFmtId="0" fontId="2" fillId="0" borderId="23" xfId="0" applyFont="1" applyFill="1" applyBorder="1" applyAlignment="1">
      <alignment horizontal="center"/>
    </xf>
    <xf numFmtId="44" fontId="3" fillId="0" borderId="23" xfId="2" applyFont="1" applyFill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26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6" xfId="0" applyNumberFormat="1" applyFont="1" applyFill="1" applyBorder="1" applyAlignment="1">
      <alignment horizontal="center"/>
    </xf>
    <xf numFmtId="49" fontId="11" fillId="2" borderId="2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NumberFormat="1" applyFont="1" applyFill="1" applyBorder="1" applyAlignment="1">
      <alignment horizontal="center"/>
    </xf>
    <xf numFmtId="0" fontId="11" fillId="2" borderId="16" xfId="0" applyNumberFormat="1" applyFont="1" applyFill="1" applyBorder="1" applyAlignment="1">
      <alignment horizontal="center"/>
    </xf>
    <xf numFmtId="49" fontId="11" fillId="2" borderId="16" xfId="0" applyNumberFormat="1" applyFont="1" applyFill="1" applyBorder="1" applyAlignment="1">
      <alignment horizontal="center"/>
    </xf>
    <xf numFmtId="0" fontId="11" fillId="2" borderId="15" xfId="0" applyNumberFormat="1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horizontal="center"/>
    </xf>
    <xf numFmtId="0" fontId="11" fillId="2" borderId="5" xfId="0" applyNumberFormat="1" applyFont="1" applyFill="1" applyBorder="1" applyAlignment="1">
      <alignment horizontal="center"/>
    </xf>
    <xf numFmtId="49" fontId="11" fillId="2" borderId="5" xfId="0" applyNumberFormat="1" applyFont="1" applyFill="1" applyBorder="1" applyAlignment="1">
      <alignment horizontal="center"/>
    </xf>
    <xf numFmtId="164" fontId="11" fillId="2" borderId="16" xfId="0" applyNumberFormat="1" applyFont="1" applyFill="1" applyBorder="1" applyAlignment="1">
      <alignment horizontal="center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49" fontId="2" fillId="0" borderId="23" xfId="0" applyNumberFormat="1" applyFont="1" applyFill="1" applyBorder="1" applyAlignment="1">
      <alignment horizontal="center"/>
    </xf>
    <xf numFmtId="49" fontId="2" fillId="0" borderId="34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6" fillId="0" borderId="0" xfId="0" applyFont="1" applyFill="1" applyBorder="1"/>
    <xf numFmtId="0" fontId="7" fillId="0" borderId="8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left"/>
    </xf>
    <xf numFmtId="44" fontId="3" fillId="0" borderId="1" xfId="2" applyFont="1" applyFill="1" applyBorder="1"/>
    <xf numFmtId="44" fontId="4" fillId="0" borderId="23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0" fillId="0" borderId="23" xfId="0" applyFill="1" applyBorder="1"/>
    <xf numFmtId="44" fontId="0" fillId="0" borderId="23" xfId="0" applyNumberFormat="1" applyFill="1" applyBorder="1"/>
    <xf numFmtId="44" fontId="0" fillId="0" borderId="4" xfId="0" applyNumberFormat="1" applyFill="1" applyBorder="1"/>
    <xf numFmtId="44" fontId="1" fillId="0" borderId="23" xfId="0" applyNumberFormat="1" applyFont="1" applyFill="1" applyBorder="1"/>
    <xf numFmtId="0" fontId="11" fillId="0" borderId="0" xfId="0" applyFont="1" applyFill="1" applyBorder="1" applyAlignment="1">
      <alignment wrapText="1"/>
    </xf>
    <xf numFmtId="0" fontId="7" fillId="0" borderId="21" xfId="0" applyFont="1" applyFill="1" applyBorder="1" applyAlignment="1">
      <alignment horizontal="center"/>
    </xf>
    <xf numFmtId="44" fontId="3" fillId="0" borderId="15" xfId="2" applyFont="1" applyFill="1" applyBorder="1"/>
    <xf numFmtId="44" fontId="4" fillId="0" borderId="16" xfId="0" applyNumberFormat="1" applyFont="1" applyFill="1" applyBorder="1"/>
    <xf numFmtId="0" fontId="0" fillId="0" borderId="4" xfId="0" applyFill="1" applyBorder="1"/>
    <xf numFmtId="44" fontId="4" fillId="0" borderId="4" xfId="0" applyNumberFormat="1" applyFont="1" applyFill="1" applyBorder="1"/>
    <xf numFmtId="44" fontId="2" fillId="0" borderId="14" xfId="2" applyFont="1" applyFill="1" applyBorder="1"/>
    <xf numFmtId="44" fontId="3" fillId="0" borderId="21" xfId="2" applyFont="1" applyFill="1" applyBorder="1" applyAlignment="1">
      <alignment horizontal="center"/>
    </xf>
    <xf numFmtId="44" fontId="2" fillId="0" borderId="2" xfId="2" applyFont="1" applyFill="1" applyBorder="1"/>
    <xf numFmtId="0" fontId="7" fillId="0" borderId="10" xfId="0" applyFont="1" applyFill="1" applyBorder="1"/>
    <xf numFmtId="0" fontId="6" fillId="0" borderId="10" xfId="0" applyFont="1" applyFill="1" applyBorder="1"/>
    <xf numFmtId="0" fontId="5" fillId="0" borderId="10" xfId="0" applyFont="1" applyFill="1" applyBorder="1"/>
    <xf numFmtId="44" fontId="3" fillId="0" borderId="1" xfId="2" applyNumberFormat="1" applyFont="1" applyFill="1" applyBorder="1"/>
    <xf numFmtId="0" fontId="6" fillId="0" borderId="12" xfId="0" applyFont="1" applyFill="1" applyBorder="1"/>
    <xf numFmtId="44" fontId="1" fillId="0" borderId="4" xfId="0" applyNumberFormat="1" applyFont="1" applyFill="1" applyBorder="1"/>
    <xf numFmtId="0" fontId="7" fillId="0" borderId="22" xfId="0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6" fillId="0" borderId="13" xfId="0" applyFont="1" applyFill="1" applyBorder="1"/>
    <xf numFmtId="0" fontId="2" fillId="0" borderId="1" xfId="0" applyFont="1" applyFill="1" applyBorder="1" applyAlignment="1">
      <alignment horizontal="center"/>
    </xf>
    <xf numFmtId="8" fontId="3" fillId="0" borderId="1" xfId="2" applyNumberFormat="1" applyFont="1" applyFill="1" applyBorder="1"/>
    <xf numFmtId="8" fontId="4" fillId="0" borderId="4" xfId="0" applyNumberFormat="1" applyFont="1" applyFill="1" applyBorder="1"/>
    <xf numFmtId="8" fontId="0" fillId="0" borderId="4" xfId="0" applyNumberFormat="1" applyFill="1" applyBorder="1"/>
    <xf numFmtId="0" fontId="2" fillId="0" borderId="12" xfId="0" applyFont="1" applyFill="1" applyBorder="1" applyAlignment="1">
      <alignment horizontal="center"/>
    </xf>
    <xf numFmtId="8" fontId="3" fillId="0" borderId="21" xfId="0" applyNumberFormat="1" applyFont="1" applyFill="1" applyBorder="1" applyAlignment="1">
      <alignment horizontal="center"/>
    </xf>
    <xf numFmtId="8" fontId="4" fillId="0" borderId="16" xfId="0" applyNumberFormat="1" applyFont="1" applyFill="1" applyBorder="1"/>
    <xf numFmtId="0" fontId="3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wrapText="1"/>
    </xf>
    <xf numFmtId="44" fontId="2" fillId="0" borderId="5" xfId="2" applyFont="1" applyFill="1" applyBorder="1"/>
    <xf numFmtId="4" fontId="2" fillId="0" borderId="4" xfId="0" applyNumberFormat="1" applyFont="1" applyFill="1" applyBorder="1"/>
    <xf numFmtId="3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 applyProtection="1">
      <alignment horizontal="center"/>
      <protection locked="0" hidden="1"/>
    </xf>
    <xf numFmtId="3" fontId="2" fillId="0" borderId="10" xfId="0" applyNumberFormat="1" applyFont="1" applyFill="1" applyBorder="1" applyAlignment="1">
      <alignment horizontal="center"/>
    </xf>
    <xf numFmtId="44" fontId="8" fillId="0" borderId="1" xfId="2" applyFont="1" applyFill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4" fontId="2" fillId="0" borderId="6" xfId="2" applyFont="1" applyFill="1" applyBorder="1"/>
    <xf numFmtId="44" fontId="3" fillId="0" borderId="0" xfId="2" applyFont="1" applyFill="1" applyBorder="1"/>
    <xf numFmtId="3" fontId="3" fillId="0" borderId="16" xfId="0" applyNumberFormat="1" applyFont="1" applyFill="1" applyBorder="1" applyAlignment="1">
      <alignment horizontal="center"/>
    </xf>
    <xf numFmtId="4" fontId="6" fillId="0" borderId="0" xfId="0" applyNumberFormat="1" applyFont="1" applyFill="1" applyBorder="1"/>
    <xf numFmtId="0" fontId="0" fillId="0" borderId="5" xfId="0" applyFill="1" applyBorder="1"/>
    <xf numFmtId="0" fontId="2" fillId="0" borderId="20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horizontal="center"/>
    </xf>
    <xf numFmtId="0" fontId="2" fillId="0" borderId="28" xfId="0" applyNumberFormat="1" applyFont="1" applyFill="1" applyBorder="1" applyAlignment="1">
      <alignment horizontal="center"/>
    </xf>
    <xf numFmtId="49" fontId="2" fillId="0" borderId="20" xfId="0" applyNumberFormat="1" applyFont="1" applyFill="1" applyBorder="1" applyAlignment="1">
      <alignment horizontal="center"/>
    </xf>
    <xf numFmtId="49" fontId="2" fillId="0" borderId="35" xfId="0" applyNumberFormat="1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center"/>
    </xf>
    <xf numFmtId="0" fontId="2" fillId="0" borderId="6" xfId="0" applyNumberFormat="1" applyFont="1" applyFill="1" applyBorder="1" applyAlignment="1">
      <alignment horizontal="center"/>
    </xf>
    <xf numFmtId="0" fontId="2" fillId="0" borderId="27" xfId="0" applyNumberFormat="1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33" xfId="0" applyNumberFormat="1" applyFont="1" applyFill="1" applyBorder="1" applyAlignment="1">
      <alignment horizontal="center"/>
    </xf>
    <xf numFmtId="0" fontId="2" fillId="0" borderId="18" xfId="0" applyNumberFormat="1" applyFont="1" applyFill="1" applyBorder="1" applyAlignment="1">
      <alignment horizontal="center"/>
    </xf>
    <xf numFmtId="0" fontId="2" fillId="0" borderId="13" xfId="0" applyNumberFormat="1" applyFont="1" applyFill="1" applyBorder="1" applyAlignment="1">
      <alignment horizontal="center"/>
    </xf>
    <xf numFmtId="0" fontId="2" fillId="0" borderId="24" xfId="0" applyNumberFormat="1" applyFont="1" applyFill="1" applyBorder="1" applyAlignment="1">
      <alignment horizontal="center"/>
    </xf>
    <xf numFmtId="49" fontId="2" fillId="0" borderId="18" xfId="0" applyNumberFormat="1" applyFont="1" applyFill="1" applyBorder="1" applyAlignment="1">
      <alignment horizontal="center"/>
    </xf>
    <xf numFmtId="49" fontId="2" fillId="0" borderId="36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5" xfId="0" applyNumberFormat="1" applyFont="1" applyFill="1" applyBorder="1" applyAlignment="1">
      <alignment horizontal="center"/>
    </xf>
    <xf numFmtId="0" fontId="2" fillId="0" borderId="32" xfId="0" applyNumberFormat="1" applyFont="1" applyFill="1" applyBorder="1" applyAlignment="1">
      <alignment horizontal="center"/>
    </xf>
    <xf numFmtId="0" fontId="2" fillId="0" borderId="29" xfId="0" applyNumberFormat="1" applyFont="1" applyFill="1" applyBorder="1" applyAlignment="1">
      <alignment horizontal="center"/>
    </xf>
    <xf numFmtId="0" fontId="2" fillId="0" borderId="30" xfId="0" applyNumberFormat="1" applyFont="1" applyFill="1" applyBorder="1" applyAlignment="1">
      <alignment horizontal="center"/>
    </xf>
    <xf numFmtId="0" fontId="2" fillId="0" borderId="31" xfId="0" applyNumberFormat="1" applyFont="1" applyFill="1" applyBorder="1" applyAlignment="1">
      <alignment horizontal="center"/>
    </xf>
    <xf numFmtId="49" fontId="2" fillId="0" borderId="30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49" fontId="2" fillId="0" borderId="37" xfId="0" applyNumberFormat="1" applyFont="1" applyFill="1" applyBorder="1" applyAlignment="1">
      <alignment horizontal="center"/>
    </xf>
    <xf numFmtId="49" fontId="2" fillId="0" borderId="38" xfId="0" applyNumberFormat="1" applyFont="1" applyFill="1" applyBorder="1" applyAlignment="1">
      <alignment horizontal="center"/>
    </xf>
    <xf numFmtId="49" fontId="2" fillId="0" borderId="39" xfId="0" applyNumberFormat="1" applyFont="1" applyFill="1" applyBorder="1" applyAlignment="1">
      <alignment horizontal="center"/>
    </xf>
    <xf numFmtId="44" fontId="2" fillId="0" borderId="0" xfId="0" applyNumberFormat="1" applyFont="1" applyFill="1"/>
    <xf numFmtId="0" fontId="2" fillId="0" borderId="40" xfId="0" applyNumberFormat="1" applyFont="1" applyFill="1" applyBorder="1" applyAlignment="1">
      <alignment horizontal="center"/>
    </xf>
    <xf numFmtId="0" fontId="2" fillId="0" borderId="41" xfId="0" applyNumberFormat="1" applyFont="1" applyFill="1" applyBorder="1" applyAlignment="1">
      <alignment horizontal="center"/>
    </xf>
    <xf numFmtId="0" fontId="2" fillId="0" borderId="42" xfId="0" applyNumberFormat="1" applyFont="1" applyFill="1" applyBorder="1" applyAlignment="1">
      <alignment horizontal="center"/>
    </xf>
    <xf numFmtId="49" fontId="2" fillId="0" borderId="41" xfId="0" applyNumberFormat="1" applyFont="1" applyFill="1" applyBorder="1" applyAlignment="1">
      <alignment horizontal="center"/>
    </xf>
    <xf numFmtId="49" fontId="2" fillId="0" borderId="43" xfId="0" applyNumberFormat="1" applyFont="1" applyFill="1" applyBorder="1" applyAlignment="1">
      <alignment horizontal="center"/>
    </xf>
    <xf numFmtId="0" fontId="2" fillId="0" borderId="8" xfId="0" applyFont="1" applyFill="1" applyBorder="1"/>
    <xf numFmtId="49" fontId="2" fillId="0" borderId="42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wrapText="1"/>
    </xf>
    <xf numFmtId="43" fontId="2" fillId="0" borderId="0" xfId="1" applyFont="1" applyFill="1"/>
    <xf numFmtId="44" fontId="0" fillId="0" borderId="0" xfId="0" applyNumberFormat="1"/>
    <xf numFmtId="49" fontId="2" fillId="0" borderId="0" xfId="0" applyNumberFormat="1" applyFont="1" applyFill="1" applyBorder="1" applyAlignment="1">
      <alignment horizontal="center"/>
    </xf>
    <xf numFmtId="49" fontId="2" fillId="0" borderId="10" xfId="0" applyNumberFormat="1" applyFont="1" applyFill="1" applyBorder="1" applyAlignment="1">
      <alignment horizontal="center"/>
    </xf>
    <xf numFmtId="44" fontId="3" fillId="0" borderId="17" xfId="2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7" fillId="0" borderId="16" xfId="0" applyFont="1" applyFill="1" applyBorder="1" applyAlignment="1">
      <alignment horizontal="right"/>
    </xf>
    <xf numFmtId="0" fontId="2" fillId="0" borderId="16" xfId="0" applyFont="1" applyFill="1" applyBorder="1"/>
    <xf numFmtId="44" fontId="3" fillId="0" borderId="16" xfId="0" applyNumberFormat="1" applyFont="1" applyFill="1" applyBorder="1"/>
    <xf numFmtId="44" fontId="2" fillId="2" borderId="0" xfId="0" applyNumberFormat="1" applyFont="1" applyFill="1"/>
    <xf numFmtId="44" fontId="12" fillId="0" borderId="1" xfId="2" applyFont="1" applyFill="1" applyBorder="1"/>
    <xf numFmtId="43" fontId="2" fillId="0" borderId="0" xfId="1" applyFont="1" applyFill="1" applyBorder="1"/>
    <xf numFmtId="49" fontId="2" fillId="0" borderId="21" xfId="0" applyNumberFormat="1" applyFont="1" applyFill="1" applyBorder="1" applyAlignment="1">
      <alignment horizontal="center"/>
    </xf>
    <xf numFmtId="44" fontId="4" fillId="0" borderId="22" xfId="0" applyNumberFormat="1" applyFont="1" applyFill="1" applyBorder="1"/>
    <xf numFmtId="0" fontId="11" fillId="0" borderId="8" xfId="0" applyFont="1" applyFill="1" applyBorder="1" applyAlignment="1">
      <alignment horizontal="center"/>
    </xf>
    <xf numFmtId="44" fontId="3" fillId="0" borderId="16" xfId="0" applyNumberFormat="1" applyFont="1" applyFill="1" applyBorder="1" applyAlignment="1">
      <alignment horizontal="center"/>
    </xf>
    <xf numFmtId="0" fontId="6" fillId="0" borderId="4" xfId="0" applyFont="1" applyFill="1" applyBorder="1"/>
    <xf numFmtId="0" fontId="3" fillId="0" borderId="4" xfId="0" applyFont="1" applyFill="1" applyBorder="1" applyAlignment="1">
      <alignment horizontal="center"/>
    </xf>
    <xf numFmtId="44" fontId="3" fillId="0" borderId="1" xfId="2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4" fontId="3" fillId="0" borderId="14" xfId="2" applyFont="1" applyFill="1" applyBorder="1" applyAlignment="1">
      <alignment horizontal="center"/>
    </xf>
    <xf numFmtId="44" fontId="3" fillId="0" borderId="18" xfId="2" applyFont="1" applyFill="1" applyBorder="1" applyAlignment="1">
      <alignment horizontal="center"/>
    </xf>
    <xf numFmtId="4" fontId="5" fillId="0" borderId="0" xfId="0" applyNumberFormat="1" applyFont="1" applyFill="1" applyBorder="1"/>
    <xf numFmtId="9" fontId="3" fillId="0" borderId="14" xfId="2" applyNumberFormat="1" applyFont="1" applyFill="1" applyBorder="1" applyAlignment="1">
      <alignment horizontal="center"/>
    </xf>
    <xf numFmtId="44" fontId="3" fillId="0" borderId="0" xfId="0" applyNumberFormat="1" applyFont="1" applyFill="1"/>
    <xf numFmtId="44" fontId="3" fillId="0" borderId="2" xfId="2" applyFont="1" applyFill="1" applyBorder="1" applyAlignment="1">
      <alignment horizontal="center"/>
    </xf>
    <xf numFmtId="44" fontId="3" fillId="0" borderId="44" xfId="2" applyFont="1" applyFill="1" applyBorder="1" applyAlignment="1">
      <alignment horizontal="center"/>
    </xf>
    <xf numFmtId="44" fontId="3" fillId="0" borderId="45" xfId="2" applyFont="1" applyFill="1" applyBorder="1" applyAlignment="1">
      <alignment horizontal="center"/>
    </xf>
    <xf numFmtId="44" fontId="3" fillId="3" borderId="1" xfId="2" applyFont="1" applyFill="1" applyBorder="1"/>
    <xf numFmtId="44" fontId="2" fillId="3" borderId="1" xfId="2" applyFont="1" applyFill="1" applyBorder="1"/>
    <xf numFmtId="44" fontId="2" fillId="4" borderId="1" xfId="2" applyFont="1" applyFill="1" applyBorder="1"/>
    <xf numFmtId="44" fontId="3" fillId="0" borderId="4" xfId="0" applyNumberFormat="1" applyFont="1" applyFill="1" applyBorder="1"/>
    <xf numFmtId="0" fontId="2" fillId="0" borderId="12" xfId="0" applyFont="1" applyFill="1" applyBorder="1"/>
    <xf numFmtId="44" fontId="3" fillId="2" borderId="46" xfId="2" applyFont="1" applyFill="1" applyBorder="1" applyAlignment="1">
      <alignment horizontal="center"/>
    </xf>
    <xf numFmtId="44" fontId="3" fillId="2" borderId="45" xfId="2" applyFont="1" applyFill="1" applyBorder="1" applyAlignment="1">
      <alignment horizontal="center"/>
    </xf>
    <xf numFmtId="44" fontId="3" fillId="0" borderId="23" xfId="0" applyNumberFormat="1" applyFont="1" applyFill="1" applyBorder="1"/>
    <xf numFmtId="0" fontId="2" fillId="0" borderId="23" xfId="0" applyFont="1" applyFill="1" applyBorder="1"/>
    <xf numFmtId="44" fontId="2" fillId="0" borderId="23" xfId="0" applyNumberFormat="1" applyFont="1" applyFill="1" applyBorder="1"/>
    <xf numFmtId="44" fontId="2" fillId="0" borderId="4" xfId="0" applyNumberFormat="1" applyFont="1" applyFill="1" applyBorder="1"/>
    <xf numFmtId="0" fontId="2" fillId="0" borderId="5" xfId="0" applyFont="1" applyFill="1" applyBorder="1"/>
    <xf numFmtId="8" fontId="3" fillId="0" borderId="4" xfId="0" applyNumberFormat="1" applyFont="1" applyFill="1" applyBorder="1"/>
    <xf numFmtId="8" fontId="2" fillId="0" borderId="4" xfId="0" applyNumberFormat="1" applyFont="1" applyFill="1" applyBorder="1"/>
    <xf numFmtId="0" fontId="2" fillId="0" borderId="44" xfId="0" applyFont="1" applyFill="1" applyBorder="1"/>
    <xf numFmtId="0" fontId="2" fillId="0" borderId="46" xfId="0" applyFont="1" applyFill="1" applyBorder="1"/>
    <xf numFmtId="44" fontId="2" fillId="0" borderId="0" xfId="0" applyNumberFormat="1" applyFont="1" applyFill="1" applyBorder="1"/>
    <xf numFmtId="44" fontId="4" fillId="0" borderId="0" xfId="0" applyNumberFormat="1" applyFont="1" applyFill="1" applyBorder="1"/>
    <xf numFmtId="44" fontId="3" fillId="0" borderId="0" xfId="0" applyNumberFormat="1" applyFont="1" applyFill="1" applyBorder="1"/>
    <xf numFmtId="43" fontId="2" fillId="0" borderId="0" xfId="0" applyNumberFormat="1" applyFont="1" applyFill="1"/>
    <xf numFmtId="0" fontId="5" fillId="4" borderId="0" xfId="0" applyFont="1" applyFill="1" applyBorder="1"/>
    <xf numFmtId="0" fontId="2" fillId="4" borderId="4" xfId="0" applyFont="1" applyFill="1" applyBorder="1" applyAlignment="1">
      <alignment horizontal="center"/>
    </xf>
    <xf numFmtId="43" fontId="2" fillId="0" borderId="2" xfId="1" applyFont="1" applyFill="1" applyBorder="1"/>
    <xf numFmtId="43" fontId="2" fillId="0" borderId="6" xfId="1" applyFont="1" applyFill="1" applyBorder="1"/>
    <xf numFmtId="43" fontId="2" fillId="0" borderId="1" xfId="1" applyFont="1" applyFill="1" applyBorder="1"/>
    <xf numFmtId="0" fontId="6" fillId="4" borderId="10" xfId="0" applyFont="1" applyFill="1" applyBorder="1"/>
    <xf numFmtId="44" fontId="2" fillId="4" borderId="4" xfId="2" applyFont="1" applyFill="1" applyBorder="1"/>
    <xf numFmtId="44" fontId="0" fillId="4" borderId="4" xfId="0" applyNumberFormat="1" applyFill="1" applyBorder="1"/>
    <xf numFmtId="0" fontId="2" fillId="5" borderId="4" xfId="0" applyFont="1" applyFill="1" applyBorder="1" applyAlignment="1">
      <alignment horizontal="center"/>
    </xf>
    <xf numFmtId="44" fontId="2" fillId="5" borderId="1" xfId="2" applyFont="1" applyFill="1" applyBorder="1"/>
    <xf numFmtId="0" fontId="5" fillId="5" borderId="0" xfId="0" applyFont="1" applyFill="1" applyBorder="1"/>
    <xf numFmtId="3" fontId="2" fillId="5" borderId="4" xfId="0" applyNumberFormat="1" applyFont="1" applyFill="1" applyBorder="1" applyAlignment="1">
      <alignment horizontal="center"/>
    </xf>
    <xf numFmtId="0" fontId="5" fillId="5" borderId="0" xfId="0" applyFont="1" applyFill="1"/>
    <xf numFmtId="0" fontId="5" fillId="2" borderId="0" xfId="0" applyFont="1" applyFill="1"/>
    <xf numFmtId="0" fontId="5" fillId="0" borderId="4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43" fontId="2" fillId="4" borderId="0" xfId="1" applyFont="1" applyFill="1"/>
    <xf numFmtId="44" fontId="2" fillId="4" borderId="4" xfId="0" applyNumberFormat="1" applyFont="1" applyFill="1" applyBorder="1"/>
    <xf numFmtId="43" fontId="2" fillId="4" borderId="0" xfId="1" applyFont="1" applyFill="1" applyBorder="1"/>
    <xf numFmtId="44" fontId="0" fillId="5" borderId="4" xfId="0" applyNumberFormat="1" applyFill="1" applyBorder="1"/>
    <xf numFmtId="0" fontId="6" fillId="4" borderId="0" xfId="0" applyFont="1" applyFill="1" applyBorder="1"/>
    <xf numFmtId="44" fontId="2" fillId="5" borderId="0" xfId="2" applyFont="1" applyFill="1" applyBorder="1"/>
    <xf numFmtId="44" fontId="0" fillId="5" borderId="23" xfId="0" applyNumberFormat="1" applyFill="1" applyBorder="1"/>
    <xf numFmtId="43" fontId="2" fillId="5" borderId="0" xfId="1" applyFont="1" applyFill="1"/>
    <xf numFmtId="44" fontId="2" fillId="5" borderId="23" xfId="0" applyNumberFormat="1" applyFont="1" applyFill="1" applyBorder="1"/>
    <xf numFmtId="44" fontId="3" fillId="4" borderId="1" xfId="2" applyFont="1" applyFill="1" applyBorder="1"/>
    <xf numFmtId="0" fontId="3" fillId="0" borderId="2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13" fillId="0" borderId="0" xfId="0" applyFont="1" applyFill="1"/>
    <xf numFmtId="0" fontId="2" fillId="3" borderId="0" xfId="0" applyFont="1" applyFill="1" applyBorder="1" applyAlignment="1">
      <alignment horizontal="center"/>
    </xf>
    <xf numFmtId="0" fontId="6" fillId="3" borderId="10" xfId="0" applyFont="1" applyFill="1" applyBorder="1"/>
    <xf numFmtId="0" fontId="2" fillId="3" borderId="4" xfId="0" applyFont="1" applyFill="1" applyBorder="1" applyAlignment="1">
      <alignment horizontal="center"/>
    </xf>
    <xf numFmtId="44" fontId="0" fillId="3" borderId="4" xfId="0" applyNumberFormat="1" applyFill="1" applyBorder="1"/>
    <xf numFmtId="0" fontId="3" fillId="0" borderId="21" xfId="0" applyFont="1" applyFill="1" applyBorder="1" applyAlignment="1">
      <alignment horizontal="center"/>
    </xf>
    <xf numFmtId="0" fontId="2" fillId="0" borderId="6" xfId="0" applyFont="1" applyFill="1" applyBorder="1"/>
    <xf numFmtId="0" fontId="0" fillId="0" borderId="12" xfId="0" applyBorder="1"/>
    <xf numFmtId="0" fontId="2" fillId="4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8" fontId="3" fillId="4" borderId="1" xfId="2" applyNumberFormat="1" applyFont="1" applyFill="1" applyBorder="1"/>
    <xf numFmtId="8" fontId="2" fillId="0" borderId="0" xfId="0" applyNumberFormat="1" applyFont="1" applyFill="1"/>
    <xf numFmtId="44" fontId="13" fillId="0" borderId="0" xfId="0" applyNumberFormat="1" applyFont="1" applyFill="1"/>
    <xf numFmtId="44" fontId="2" fillId="6" borderId="0" xfId="2" applyFont="1" applyFill="1" applyBorder="1"/>
    <xf numFmtId="0" fontId="2" fillId="6" borderId="0" xfId="0" applyFont="1" applyFill="1" applyBorder="1"/>
    <xf numFmtId="0" fontId="6" fillId="5" borderId="10" xfId="0" applyFont="1" applyFill="1" applyBorder="1"/>
    <xf numFmtId="0" fontId="2" fillId="5" borderId="10" xfId="0" applyFont="1" applyFill="1" applyBorder="1" applyAlignment="1">
      <alignment horizontal="center"/>
    </xf>
    <xf numFmtId="0" fontId="6" fillId="5" borderId="0" xfId="0" applyFont="1" applyFill="1" applyBorder="1"/>
    <xf numFmtId="0" fontId="11" fillId="4" borderId="0" xfId="0" applyFont="1" applyFill="1" applyBorder="1"/>
    <xf numFmtId="0" fontId="5" fillId="4" borderId="10" xfId="0" applyFont="1" applyFill="1" applyBorder="1"/>
    <xf numFmtId="44" fontId="3" fillId="4" borderId="4" xfId="2" applyFont="1" applyFill="1" applyBorder="1"/>
    <xf numFmtId="44" fontId="4" fillId="4" borderId="4" xfId="0" applyNumberFormat="1" applyFont="1" applyFill="1" applyBorder="1"/>
    <xf numFmtId="44" fontId="3" fillId="4" borderId="0" xfId="2" applyFont="1" applyFill="1" applyBorder="1"/>
    <xf numFmtId="0" fontId="2" fillId="4" borderId="10" xfId="0" applyFont="1" applyFill="1" applyBorder="1" applyAlignment="1">
      <alignment horizontal="center"/>
    </xf>
    <xf numFmtId="44" fontId="2" fillId="5" borderId="4" xfId="2" applyFont="1" applyFill="1" applyBorder="1"/>
    <xf numFmtId="44" fontId="0" fillId="4" borderId="23" xfId="0" applyNumberFormat="1" applyFill="1" applyBorder="1"/>
    <xf numFmtId="0" fontId="11" fillId="7" borderId="0" xfId="0" applyFont="1" applyFill="1" applyBorder="1"/>
    <xf numFmtId="44" fontId="3" fillId="7" borderId="1" xfId="2" applyFont="1" applyFill="1" applyBorder="1"/>
    <xf numFmtId="0" fontId="6" fillId="7" borderId="0" xfId="0" applyFont="1" applyFill="1" applyBorder="1"/>
    <xf numFmtId="0" fontId="5" fillId="7" borderId="0" xfId="0" applyFont="1" applyFill="1" applyBorder="1"/>
    <xf numFmtId="44" fontId="2" fillId="7" borderId="1" xfId="2" applyFont="1" applyFill="1" applyBorder="1"/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right"/>
    </xf>
    <xf numFmtId="0" fontId="3" fillId="3" borderId="15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43" fontId="7" fillId="2" borderId="7" xfId="1" applyFont="1" applyFill="1" applyBorder="1" applyAlignment="1">
      <alignment horizontal="center" vertical="center"/>
    </xf>
    <xf numFmtId="43" fontId="7" fillId="2" borderId="11" xfId="1" applyFont="1" applyFill="1" applyBorder="1" applyAlignment="1">
      <alignment horizontal="center" vertical="center"/>
    </xf>
    <xf numFmtId="43" fontId="7" fillId="2" borderId="17" xfId="1" applyFont="1" applyFill="1" applyBorder="1" applyAlignment="1">
      <alignment horizontal="center" vertical="center"/>
    </xf>
    <xf numFmtId="43" fontId="7" fillId="2" borderId="18" xfId="1" applyFont="1" applyFill="1" applyBorder="1" applyAlignment="1">
      <alignment horizontal="center" vertical="center"/>
    </xf>
    <xf numFmtId="43" fontId="3" fillId="0" borderId="14" xfId="1" applyFont="1" applyFill="1" applyBorder="1" applyAlignment="1">
      <alignment horizontal="center"/>
    </xf>
    <xf numFmtId="43" fontId="3" fillId="0" borderId="13" xfId="1" applyFont="1" applyFill="1" applyBorder="1" applyAlignment="1">
      <alignment horizontal="center"/>
    </xf>
    <xf numFmtId="43" fontId="7" fillId="2" borderId="9" xfId="1" applyFont="1" applyFill="1" applyBorder="1" applyAlignment="1">
      <alignment horizontal="center" vertical="center"/>
    </xf>
    <xf numFmtId="43" fontId="7" fillId="2" borderId="23" xfId="1" applyFont="1" applyFill="1" applyBorder="1" applyAlignment="1">
      <alignment horizontal="center" vertical="center"/>
    </xf>
    <xf numFmtId="0" fontId="0" fillId="8" borderId="0" xfId="0" applyFill="1"/>
    <xf numFmtId="0" fontId="0" fillId="8" borderId="8" xfId="0" applyFill="1" applyBorder="1"/>
    <xf numFmtId="0" fontId="0" fillId="8" borderId="10" xfId="0" applyFill="1" applyBorder="1"/>
    <xf numFmtId="0" fontId="0" fillId="8" borderId="12" xfId="0" applyFill="1" applyBorder="1"/>
    <xf numFmtId="44" fontId="3" fillId="8" borderId="46" xfId="2" applyFont="1" applyFill="1" applyBorder="1" applyAlignment="1">
      <alignment horizontal="center"/>
    </xf>
    <xf numFmtId="44" fontId="3" fillId="8" borderId="45" xfId="2" applyFont="1" applyFill="1" applyBorder="1" applyAlignment="1">
      <alignment horizontal="center"/>
    </xf>
    <xf numFmtId="0" fontId="2" fillId="8" borderId="44" xfId="0" applyFont="1" applyFill="1" applyBorder="1"/>
    <xf numFmtId="0" fontId="2" fillId="8" borderId="46" xfId="0" applyFont="1" applyFill="1" applyBorder="1"/>
    <xf numFmtId="44" fontId="3" fillId="8" borderId="23" xfId="0" applyNumberFormat="1" applyFont="1" applyFill="1" applyBorder="1"/>
    <xf numFmtId="44" fontId="3" fillId="8" borderId="23" xfId="2" applyFont="1" applyFill="1" applyBorder="1" applyAlignment="1">
      <alignment horizontal="center"/>
    </xf>
    <xf numFmtId="0" fontId="2" fillId="8" borderId="23" xfId="0" applyFont="1" applyFill="1" applyBorder="1"/>
    <xf numFmtId="44" fontId="2" fillId="8" borderId="23" xfId="0" applyNumberFormat="1" applyFont="1" applyFill="1" applyBorder="1"/>
    <xf numFmtId="44" fontId="4" fillId="8" borderId="23" xfId="0" applyNumberFormat="1" applyFont="1" applyFill="1" applyBorder="1"/>
    <xf numFmtId="44" fontId="2" fillId="8" borderId="4" xfId="0" applyNumberFormat="1" applyFont="1" applyFill="1" applyBorder="1"/>
    <xf numFmtId="44" fontId="3" fillId="8" borderId="16" xfId="0" applyNumberFormat="1" applyFont="1" applyFill="1" applyBorder="1"/>
    <xf numFmtId="44" fontId="2" fillId="8" borderId="3" xfId="2" applyFont="1" applyFill="1" applyBorder="1"/>
    <xf numFmtId="0" fontId="2" fillId="8" borderId="4" xfId="0" applyFont="1" applyFill="1" applyBorder="1"/>
    <xf numFmtId="44" fontId="3" fillId="8" borderId="4" xfId="0" applyNumberFormat="1" applyFont="1" applyFill="1" applyBorder="1"/>
    <xf numFmtId="0" fontId="2" fillId="8" borderId="5" xfId="0" applyFont="1" applyFill="1" applyBorder="1"/>
    <xf numFmtId="44" fontId="4" fillId="8" borderId="16" xfId="0" applyNumberFormat="1" applyFont="1" applyFill="1" applyBorder="1"/>
    <xf numFmtId="44" fontId="4" fillId="8" borderId="4" xfId="0" applyNumberFormat="1" applyFont="1" applyFill="1" applyBorder="1"/>
    <xf numFmtId="8" fontId="3" fillId="8" borderId="4" xfId="0" applyNumberFormat="1" applyFont="1" applyFill="1" applyBorder="1"/>
    <xf numFmtId="8" fontId="2" fillId="8" borderId="4" xfId="0" applyNumberFormat="1" applyFont="1" applyFill="1" applyBorder="1"/>
    <xf numFmtId="8" fontId="4" fillId="8" borderId="4" xfId="0" applyNumberFormat="1" applyFont="1" applyFill="1" applyBorder="1"/>
    <xf numFmtId="8" fontId="4" fillId="8" borderId="16" xfId="0" applyNumberFormat="1" applyFont="1" applyFill="1" applyBorder="1"/>
    <xf numFmtId="0" fontId="3" fillId="8" borderId="3" xfId="0" applyFont="1" applyFill="1" applyBorder="1" applyAlignment="1">
      <alignment horizontal="center"/>
    </xf>
    <xf numFmtId="44" fontId="2" fillId="8" borderId="4" xfId="2" applyFont="1" applyFill="1" applyBorder="1"/>
    <xf numFmtId="0" fontId="14" fillId="2" borderId="0" xfId="0" applyFont="1" applyFill="1"/>
    <xf numFmtId="0" fontId="15" fillId="0" borderId="4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/>
    </xf>
    <xf numFmtId="0" fontId="14" fillId="0" borderId="3" xfId="0" applyFont="1" applyFill="1" applyBorder="1"/>
    <xf numFmtId="0" fontId="14" fillId="0" borderId="4" xfId="0" applyFont="1" applyFill="1" applyBorder="1"/>
    <xf numFmtId="0" fontId="14" fillId="0" borderId="4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7" borderId="4" xfId="0" applyFont="1" applyFill="1" applyBorder="1" applyAlignment="1">
      <alignment horizontal="center"/>
    </xf>
    <xf numFmtId="0" fontId="14" fillId="0" borderId="16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5" fillId="0" borderId="16" xfId="0" applyNumberFormat="1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4" fillId="0" borderId="2" xfId="0" applyFont="1" applyFill="1" applyBorder="1"/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0" borderId="0" xfId="0" applyFont="1" applyFill="1" applyBorder="1"/>
    <xf numFmtId="0" fontId="14" fillId="4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4" fontId="14" fillId="0" borderId="4" xfId="0" applyNumberFormat="1" applyFont="1" applyFill="1" applyBorder="1"/>
    <xf numFmtId="3" fontId="14" fillId="0" borderId="4" xfId="0" applyNumberFormat="1" applyFont="1" applyFill="1" applyBorder="1" applyAlignment="1">
      <alignment horizontal="center"/>
    </xf>
    <xf numFmtId="0" fontId="14" fillId="0" borderId="4" xfId="0" applyFont="1" applyFill="1" applyBorder="1" applyAlignment="1" applyProtection="1">
      <alignment horizontal="center"/>
      <protection locked="0" hidden="1"/>
    </xf>
    <xf numFmtId="3" fontId="14" fillId="0" borderId="10" xfId="0" applyNumberFormat="1" applyFont="1" applyFill="1" applyBorder="1" applyAlignment="1">
      <alignment horizontal="center"/>
    </xf>
    <xf numFmtId="3" fontId="15" fillId="0" borderId="16" xfId="0" applyNumberFormat="1" applyFont="1" applyFill="1" applyBorder="1" applyAlignment="1">
      <alignment horizontal="center"/>
    </xf>
    <xf numFmtId="0" fontId="14" fillId="0" borderId="8" xfId="0" applyFont="1" applyFill="1" applyBorder="1"/>
    <xf numFmtId="0" fontId="14" fillId="0" borderId="10" xfId="0" applyFont="1" applyFill="1" applyBorder="1"/>
    <xf numFmtId="0" fontId="14" fillId="4" borderId="10" xfId="0" applyFont="1" applyFill="1" applyBorder="1" applyAlignment="1">
      <alignment horizontal="center"/>
    </xf>
    <xf numFmtId="0" fontId="14" fillId="5" borderId="10" xfId="0" applyFont="1" applyFill="1" applyBorder="1" applyAlignment="1">
      <alignment horizontal="center"/>
    </xf>
    <xf numFmtId="0" fontId="14" fillId="0" borderId="16" xfId="0" applyFont="1" applyFill="1" applyBorder="1"/>
    <xf numFmtId="43" fontId="0" fillId="0" borderId="0" xfId="1" applyFont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4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66675" y="33337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0</xdr:colOff>
      <xdr:row>7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66675" y="33337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</xdr:col>
      <xdr:colOff>0</xdr:colOff>
      <xdr:row>4</xdr:row>
      <xdr:rowOff>57150</xdr:rowOff>
    </xdr:to>
    <xdr:sp macro="" textlink="">
      <xdr:nvSpPr>
        <xdr:cNvPr id="2" name="Line 58"/>
        <xdr:cNvSpPr>
          <a:spLocks noChangeShapeType="1"/>
        </xdr:cNvSpPr>
      </xdr:nvSpPr>
      <xdr:spPr bwMode="auto">
        <a:xfrm>
          <a:off x="66675" y="33337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763"/>
  <sheetViews>
    <sheetView showGridLines="0" topLeftCell="J46" zoomScale="85" zoomScaleNormal="85" workbookViewId="0">
      <selection activeCell="R61" sqref="R61"/>
    </sheetView>
  </sheetViews>
  <sheetFormatPr baseColWidth="10" defaultRowHeight="12.75" outlineLevelCol="1" x14ac:dyDescent="0.2"/>
  <cols>
    <col min="1" max="1" width="1" style="10" customWidth="1"/>
    <col min="2" max="2" width="3.85546875" style="29" customWidth="1"/>
    <col min="3" max="3" width="4" style="29" customWidth="1"/>
    <col min="4" max="4" width="4.28515625" style="35" customWidth="1"/>
    <col min="5" max="5" width="4.140625" style="35" customWidth="1"/>
    <col min="6" max="6" width="4" style="35" customWidth="1"/>
    <col min="7" max="7" width="4.42578125" style="35" customWidth="1"/>
    <col min="8" max="8" width="4.28515625" style="35" customWidth="1"/>
    <col min="9" max="9" width="4.28515625" style="38" customWidth="1"/>
    <col min="10" max="12" width="4.5703125" style="35" customWidth="1"/>
    <col min="13" max="14" width="4" style="38" customWidth="1"/>
    <col min="15" max="15" width="44.7109375" style="30" customWidth="1"/>
    <col min="16" max="16" width="7.42578125" style="31" customWidth="1"/>
    <col min="17" max="17" width="20" style="31" customWidth="1"/>
    <col min="18" max="18" width="15.140625" customWidth="1"/>
    <col min="19" max="20" width="18.42578125" style="10" customWidth="1"/>
    <col min="21" max="21" width="17.42578125" style="10" hidden="1" customWidth="1" outlineLevel="1"/>
    <col min="22" max="22" width="16" style="10" hidden="1" customWidth="1" outlineLevel="1"/>
    <col min="23" max="23" width="14.42578125" style="10" hidden="1" customWidth="1" outlineLevel="1"/>
    <col min="24" max="24" width="15.140625" style="10" hidden="1" customWidth="1" outlineLevel="1"/>
    <col min="25" max="25" width="11.5703125" style="10" bestFit="1" customWidth="1" collapsed="1"/>
    <col min="26" max="16384" width="11.42578125" style="10"/>
  </cols>
  <sheetData>
    <row r="2" spans="1:24" ht="13.5" thickBot="1" x14ac:dyDescent="0.25"/>
    <row r="3" spans="1:24" ht="13.5" customHeight="1" thickBot="1" x14ac:dyDescent="0.25">
      <c r="A3" s="26" t="s">
        <v>105</v>
      </c>
      <c r="B3" s="39"/>
      <c r="C3" s="40"/>
      <c r="D3" s="41"/>
      <c r="E3" s="41"/>
      <c r="F3" s="41"/>
      <c r="G3" s="41" t="s">
        <v>121</v>
      </c>
      <c r="H3" s="46" t="s">
        <v>52</v>
      </c>
      <c r="I3" s="46" t="s">
        <v>52</v>
      </c>
      <c r="J3" s="46" t="s">
        <v>52</v>
      </c>
      <c r="K3" s="46" t="s">
        <v>52</v>
      </c>
      <c r="L3" s="46" t="s">
        <v>52</v>
      </c>
      <c r="M3" s="42" t="s">
        <v>52</v>
      </c>
      <c r="N3" s="42" t="s">
        <v>52</v>
      </c>
      <c r="O3" s="262" t="s">
        <v>0</v>
      </c>
      <c r="P3" s="263"/>
      <c r="Q3" s="263"/>
      <c r="R3" s="264"/>
    </row>
    <row r="4" spans="1:24" ht="12" customHeight="1" thickBot="1" x14ac:dyDescent="0.25">
      <c r="A4" s="16"/>
      <c r="B4" s="43"/>
      <c r="C4" s="44"/>
      <c r="D4" s="45"/>
      <c r="E4" s="45"/>
      <c r="F4" s="45"/>
      <c r="G4" s="46" t="s">
        <v>52</v>
      </c>
      <c r="H4" s="46" t="s">
        <v>52</v>
      </c>
      <c r="I4" s="46" t="s">
        <v>52</v>
      </c>
      <c r="J4" s="46" t="s">
        <v>52</v>
      </c>
      <c r="K4" s="46" t="s">
        <v>52</v>
      </c>
      <c r="L4" s="46" t="s">
        <v>52</v>
      </c>
      <c r="M4" s="47" t="s">
        <v>52</v>
      </c>
      <c r="N4" s="47" t="s">
        <v>52</v>
      </c>
      <c r="O4" s="265" t="s">
        <v>408</v>
      </c>
      <c r="P4" s="266"/>
      <c r="Q4" s="266"/>
      <c r="R4" s="267"/>
    </row>
    <row r="5" spans="1:24" ht="17.25" customHeight="1" thickBot="1" x14ac:dyDescent="0.35">
      <c r="A5" s="16"/>
      <c r="B5" s="43"/>
      <c r="C5" s="44"/>
      <c r="D5" s="45"/>
      <c r="E5" s="45"/>
      <c r="F5" s="48" t="s">
        <v>52</v>
      </c>
      <c r="G5" s="46" t="s">
        <v>52</v>
      </c>
      <c r="H5" s="46" t="s">
        <v>52</v>
      </c>
      <c r="I5" s="46" t="s">
        <v>52</v>
      </c>
      <c r="J5" s="46" t="s">
        <v>52</v>
      </c>
      <c r="K5" s="46" t="s">
        <v>52</v>
      </c>
      <c r="L5" s="46" t="s">
        <v>52</v>
      </c>
      <c r="M5" s="47" t="s">
        <v>52</v>
      </c>
      <c r="N5" s="47" t="s">
        <v>52</v>
      </c>
      <c r="O5" s="268" t="s">
        <v>319</v>
      </c>
      <c r="P5" s="269"/>
      <c r="Q5" s="269"/>
      <c r="R5" s="270"/>
      <c r="U5" s="276" t="s">
        <v>321</v>
      </c>
      <c r="V5" s="277"/>
    </row>
    <row r="6" spans="1:24" ht="13.5" customHeight="1" thickBot="1" x14ac:dyDescent="0.25">
      <c r="A6" s="16"/>
      <c r="B6" s="43"/>
      <c r="C6" s="49"/>
      <c r="D6" s="46" t="s">
        <v>52</v>
      </c>
      <c r="E6" s="46" t="s">
        <v>52</v>
      </c>
      <c r="F6" s="48" t="s">
        <v>52</v>
      </c>
      <c r="G6" s="50" t="s">
        <v>52</v>
      </c>
      <c r="H6" s="46" t="s">
        <v>52</v>
      </c>
      <c r="I6" s="46" t="s">
        <v>52</v>
      </c>
      <c r="J6" s="46" t="s">
        <v>52</v>
      </c>
      <c r="K6" s="46" t="s">
        <v>52</v>
      </c>
      <c r="L6" s="46" t="s">
        <v>52</v>
      </c>
      <c r="M6" s="51" t="s">
        <v>52</v>
      </c>
      <c r="N6" s="51" t="s">
        <v>52</v>
      </c>
      <c r="O6" s="271" t="s">
        <v>411</v>
      </c>
      <c r="P6" s="272"/>
      <c r="Q6" s="272"/>
      <c r="R6" s="273"/>
      <c r="U6" s="274" t="s">
        <v>323</v>
      </c>
      <c r="V6" s="275"/>
    </row>
    <row r="7" spans="1:24" ht="13.5" customHeight="1" thickBot="1" x14ac:dyDescent="0.25">
      <c r="A7" s="16"/>
      <c r="B7" s="43"/>
      <c r="C7" s="52" t="s">
        <v>52</v>
      </c>
      <c r="D7" s="46" t="s">
        <v>52</v>
      </c>
      <c r="E7" s="46" t="s">
        <v>52</v>
      </c>
      <c r="F7" s="46" t="s">
        <v>52</v>
      </c>
      <c r="G7" s="48" t="s">
        <v>52</v>
      </c>
      <c r="H7" s="46" t="s">
        <v>52</v>
      </c>
      <c r="I7" s="46" t="s">
        <v>52</v>
      </c>
      <c r="J7" s="46" t="s">
        <v>52</v>
      </c>
      <c r="K7" s="46" t="s">
        <v>52</v>
      </c>
      <c r="L7" s="46" t="s">
        <v>52</v>
      </c>
      <c r="M7" s="47" t="s">
        <v>52</v>
      </c>
      <c r="N7" s="47" t="s">
        <v>52</v>
      </c>
      <c r="O7" s="170"/>
      <c r="P7" s="171"/>
      <c r="Q7" s="172" t="s">
        <v>1</v>
      </c>
      <c r="R7" s="34" t="s">
        <v>1</v>
      </c>
      <c r="U7" s="172" t="s">
        <v>1</v>
      </c>
      <c r="V7" s="34" t="s">
        <v>1</v>
      </c>
      <c r="W7" s="179" t="s">
        <v>320</v>
      </c>
      <c r="X7" s="180" t="s">
        <v>1</v>
      </c>
    </row>
    <row r="8" spans="1:24" ht="12" customHeight="1" thickBot="1" x14ac:dyDescent="0.25">
      <c r="A8" s="16"/>
      <c r="B8" s="53" t="s">
        <v>53</v>
      </c>
      <c r="C8" s="54" t="s">
        <v>53</v>
      </c>
      <c r="D8" s="46" t="s">
        <v>53</v>
      </c>
      <c r="E8" s="46" t="s">
        <v>53</v>
      </c>
      <c r="F8" s="46" t="s">
        <v>53</v>
      </c>
      <c r="G8" s="46" t="s">
        <v>53</v>
      </c>
      <c r="H8" s="46" t="s">
        <v>53</v>
      </c>
      <c r="I8" s="46" t="s">
        <v>53</v>
      </c>
      <c r="J8" s="46" t="s">
        <v>53</v>
      </c>
      <c r="K8" s="46" t="s">
        <v>53</v>
      </c>
      <c r="L8" s="46" t="s">
        <v>53</v>
      </c>
      <c r="M8" s="51" t="s">
        <v>53</v>
      </c>
      <c r="N8" s="51" t="s">
        <v>53</v>
      </c>
      <c r="O8" s="173" t="s">
        <v>2</v>
      </c>
      <c r="P8" s="173" t="s">
        <v>3</v>
      </c>
      <c r="Q8" s="174" t="s">
        <v>4</v>
      </c>
      <c r="R8" s="175" t="s">
        <v>179</v>
      </c>
      <c r="U8" s="174" t="s">
        <v>4</v>
      </c>
      <c r="V8" s="175" t="s">
        <v>179</v>
      </c>
      <c r="W8" s="177">
        <v>0.03</v>
      </c>
      <c r="X8" s="181" t="s">
        <v>59</v>
      </c>
    </row>
    <row r="9" spans="1:24" ht="12" x14ac:dyDescent="0.2">
      <c r="B9" s="13"/>
      <c r="C9" s="2"/>
      <c r="D9" s="28"/>
      <c r="E9" s="28"/>
      <c r="F9" s="36"/>
      <c r="G9" s="28"/>
      <c r="H9" s="36"/>
      <c r="I9" s="152"/>
      <c r="J9" s="36"/>
      <c r="K9" s="36"/>
      <c r="L9" s="36"/>
      <c r="M9" s="153"/>
      <c r="N9" s="121"/>
      <c r="O9" s="60" t="s">
        <v>66</v>
      </c>
      <c r="P9" s="4"/>
      <c r="Q9" s="78"/>
      <c r="R9" s="154"/>
      <c r="U9" s="78"/>
      <c r="V9" s="154"/>
    </row>
    <row r="10" spans="1:24" ht="12" x14ac:dyDescent="0.2">
      <c r="B10" s="13">
        <v>8</v>
      </c>
      <c r="C10" s="2">
        <v>2</v>
      </c>
      <c r="D10" s="28">
        <v>1</v>
      </c>
      <c r="E10" s="28">
        <v>0</v>
      </c>
      <c r="F10" s="37">
        <v>0</v>
      </c>
      <c r="G10" s="37">
        <v>1001</v>
      </c>
      <c r="H10" s="28">
        <v>501</v>
      </c>
      <c r="I10" s="55" t="s">
        <v>189</v>
      </c>
      <c r="J10" s="28">
        <v>1000</v>
      </c>
      <c r="K10" s="28">
        <v>1100</v>
      </c>
      <c r="L10" s="28">
        <v>1111</v>
      </c>
      <c r="M10" s="55" t="s">
        <v>188</v>
      </c>
      <c r="N10" s="56" t="s">
        <v>188</v>
      </c>
      <c r="O10" s="61" t="s">
        <v>171</v>
      </c>
      <c r="P10" s="5"/>
      <c r="Q10" s="32"/>
      <c r="R10" s="34"/>
      <c r="U10" s="32"/>
      <c r="V10" s="34"/>
    </row>
    <row r="11" spans="1:24" x14ac:dyDescent="0.2">
      <c r="B11" s="13"/>
      <c r="C11" s="2"/>
      <c r="D11" s="28"/>
      <c r="E11" s="28"/>
      <c r="F11" s="36"/>
      <c r="G11" s="37"/>
      <c r="H11" s="28"/>
      <c r="I11" s="55"/>
      <c r="J11" s="28"/>
      <c r="K11" s="28"/>
      <c r="L11" s="28"/>
      <c r="M11" s="55"/>
      <c r="N11" s="56"/>
      <c r="O11" s="62" t="s">
        <v>5</v>
      </c>
      <c r="P11" s="6">
        <v>1</v>
      </c>
      <c r="Q11" s="63">
        <v>46910</v>
      </c>
      <c r="R11" s="64">
        <f>Q11/30*365</f>
        <v>570738.33333333337</v>
      </c>
      <c r="U11" s="63">
        <v>45544</v>
      </c>
      <c r="V11" s="64">
        <f>U11/30*365</f>
        <v>554118.66666666674</v>
      </c>
      <c r="W11" s="150">
        <f>ROUND((U11*W$8),0)</f>
        <v>1366</v>
      </c>
      <c r="X11" s="178">
        <f>+U11+W11</f>
        <v>46910</v>
      </c>
    </row>
    <row r="12" spans="1:24" ht="12" x14ac:dyDescent="0.2">
      <c r="B12" s="13"/>
      <c r="C12" s="2"/>
      <c r="D12" s="28"/>
      <c r="E12" s="28"/>
      <c r="F12" s="36"/>
      <c r="G12" s="37"/>
      <c r="H12" s="28"/>
      <c r="I12" s="55"/>
      <c r="J12" s="28"/>
      <c r="K12" s="28"/>
      <c r="L12" s="28"/>
      <c r="M12" s="55"/>
      <c r="N12" s="56"/>
      <c r="O12" s="65"/>
      <c r="P12" s="5"/>
      <c r="Q12" s="32"/>
      <c r="R12" s="34"/>
      <c r="U12" s="32"/>
      <c r="V12" s="34"/>
    </row>
    <row r="13" spans="1:24" x14ac:dyDescent="0.2">
      <c r="B13" s="13">
        <v>8</v>
      </c>
      <c r="C13" s="2">
        <v>2</v>
      </c>
      <c r="D13" s="28">
        <v>1</v>
      </c>
      <c r="E13" s="28">
        <v>0</v>
      </c>
      <c r="F13" s="36">
        <v>0</v>
      </c>
      <c r="G13" s="37">
        <v>1001</v>
      </c>
      <c r="H13" s="28">
        <v>501</v>
      </c>
      <c r="I13" s="55" t="s">
        <v>189</v>
      </c>
      <c r="J13" s="28">
        <v>1000</v>
      </c>
      <c r="K13" s="28">
        <v>1100</v>
      </c>
      <c r="L13" s="28">
        <v>1121</v>
      </c>
      <c r="M13" s="55" t="s">
        <v>188</v>
      </c>
      <c r="N13" s="56" t="s">
        <v>188</v>
      </c>
      <c r="O13" s="61" t="s">
        <v>8</v>
      </c>
      <c r="P13" s="5"/>
      <c r="Q13" s="63"/>
      <c r="R13" s="66"/>
      <c r="U13" s="63"/>
      <c r="V13" s="66"/>
    </row>
    <row r="14" spans="1:24" x14ac:dyDescent="0.2">
      <c r="B14" s="13"/>
      <c r="C14" s="2"/>
      <c r="D14" s="28"/>
      <c r="E14" s="28"/>
      <c r="F14" s="36"/>
      <c r="G14" s="37"/>
      <c r="H14" s="28"/>
      <c r="I14" s="55"/>
      <c r="J14" s="28"/>
      <c r="K14" s="28"/>
      <c r="L14" s="28"/>
      <c r="M14" s="55"/>
      <c r="N14" s="56"/>
      <c r="O14" s="202" t="s">
        <v>6</v>
      </c>
      <c r="P14" s="203">
        <v>1</v>
      </c>
      <c r="Q14" s="184">
        <v>35411</v>
      </c>
      <c r="R14" s="67">
        <f>Q14/30*365-32555</f>
        <v>398278.83333333331</v>
      </c>
      <c r="U14" s="32">
        <v>30393</v>
      </c>
      <c r="V14" s="67">
        <f t="shared" ref="V14:V21" si="0">U14/30*365</f>
        <v>369781.5</v>
      </c>
      <c r="W14" s="150">
        <f>ROUND((U14*W$8),0)</f>
        <v>912</v>
      </c>
      <c r="X14" s="141">
        <f>+W14+U14</f>
        <v>31305</v>
      </c>
    </row>
    <row r="15" spans="1:24" x14ac:dyDescent="0.2">
      <c r="B15" s="13"/>
      <c r="C15" s="2"/>
      <c r="D15" s="28"/>
      <c r="E15" s="28"/>
      <c r="F15" s="36"/>
      <c r="G15" s="37"/>
      <c r="H15" s="28"/>
      <c r="I15" s="55"/>
      <c r="J15" s="28"/>
      <c r="K15" s="28"/>
      <c r="L15" s="28"/>
      <c r="M15" s="55"/>
      <c r="N15" s="56"/>
      <c r="O15" s="58" t="s">
        <v>82</v>
      </c>
      <c r="P15" s="6">
        <v>1</v>
      </c>
      <c r="Q15" s="32">
        <v>24859</v>
      </c>
      <c r="R15" s="67">
        <f t="shared" ref="R15:R17" si="1">Q15/30*365</f>
        <v>302451.16666666669</v>
      </c>
      <c r="U15" s="32">
        <v>24135</v>
      </c>
      <c r="V15" s="67">
        <f t="shared" si="0"/>
        <v>293642.5</v>
      </c>
      <c r="W15" s="150">
        <f t="shared" ref="W15:W21" si="2">ROUND((U15*W$8),0)</f>
        <v>724</v>
      </c>
      <c r="X15" s="141">
        <f t="shared" ref="X15:X21" si="3">+W15+U15</f>
        <v>24859</v>
      </c>
    </row>
    <row r="16" spans="1:24" x14ac:dyDescent="0.2">
      <c r="B16" s="13"/>
      <c r="C16" s="2"/>
      <c r="D16" s="28"/>
      <c r="E16" s="28"/>
      <c r="F16" s="36"/>
      <c r="G16" s="37"/>
      <c r="H16" s="28"/>
      <c r="I16" s="55"/>
      <c r="J16" s="28"/>
      <c r="K16" s="28"/>
      <c r="L16" s="28"/>
      <c r="M16" s="55"/>
      <c r="N16" s="56"/>
      <c r="O16" s="202" t="s">
        <v>256</v>
      </c>
      <c r="P16" s="203">
        <v>1</v>
      </c>
      <c r="Q16" s="184">
        <v>21862</v>
      </c>
      <c r="R16" s="67">
        <f>Q16/30*365-14739</f>
        <v>251248.66666666669</v>
      </c>
      <c r="U16" s="32">
        <v>16750</v>
      </c>
      <c r="V16" s="67">
        <f t="shared" si="0"/>
        <v>203791.66666666669</v>
      </c>
      <c r="W16" s="150">
        <f t="shared" si="2"/>
        <v>503</v>
      </c>
      <c r="X16" s="141">
        <f t="shared" si="3"/>
        <v>17253</v>
      </c>
    </row>
    <row r="17" spans="2:25" x14ac:dyDescent="0.2">
      <c r="B17" s="13"/>
      <c r="C17" s="2"/>
      <c r="D17" s="28"/>
      <c r="E17" s="28"/>
      <c r="F17" s="36"/>
      <c r="G17" s="37"/>
      <c r="H17" s="28"/>
      <c r="I17" s="55"/>
      <c r="J17" s="28"/>
      <c r="K17" s="28"/>
      <c r="L17" s="28"/>
      <c r="M17" s="55"/>
      <c r="N17" s="56"/>
      <c r="O17" s="57" t="s">
        <v>207</v>
      </c>
      <c r="P17" s="6">
        <v>1</v>
      </c>
      <c r="Q17" s="32">
        <v>21862</v>
      </c>
      <c r="R17" s="67">
        <f t="shared" si="1"/>
        <v>265987.66666666669</v>
      </c>
      <c r="U17" s="32">
        <v>21225</v>
      </c>
      <c r="V17" s="67">
        <f t="shared" si="0"/>
        <v>258237.5</v>
      </c>
      <c r="W17" s="150">
        <f t="shared" si="2"/>
        <v>637</v>
      </c>
      <c r="X17" s="141">
        <f t="shared" si="3"/>
        <v>21862</v>
      </c>
    </row>
    <row r="18" spans="2:25" x14ac:dyDescent="0.2">
      <c r="B18" s="13"/>
      <c r="C18" s="2"/>
      <c r="D18" s="28"/>
      <c r="E18" s="28"/>
      <c r="F18" s="36"/>
      <c r="G18" s="37"/>
      <c r="H18" s="28"/>
      <c r="I18" s="55"/>
      <c r="J18" s="28"/>
      <c r="K18" s="28"/>
      <c r="L18" s="28"/>
      <c r="M18" s="55"/>
      <c r="N18" s="56"/>
      <c r="O18" s="202" t="s">
        <v>201</v>
      </c>
      <c r="P18" s="203">
        <v>1</v>
      </c>
      <c r="Q18" s="184">
        <v>20004</v>
      </c>
      <c r="R18" s="67">
        <f>Q18/30*365-28373</f>
        <v>215008.99999999997</v>
      </c>
      <c r="U18" s="32">
        <v>15951</v>
      </c>
      <c r="V18" s="67">
        <f t="shared" si="0"/>
        <v>194070.50000000003</v>
      </c>
      <c r="W18" s="150">
        <f t="shared" si="2"/>
        <v>479</v>
      </c>
      <c r="X18" s="141">
        <f t="shared" si="3"/>
        <v>16430</v>
      </c>
    </row>
    <row r="19" spans="2:25" x14ac:dyDescent="0.2">
      <c r="B19" s="13"/>
      <c r="C19" s="2"/>
      <c r="D19" s="28"/>
      <c r="E19" s="28"/>
      <c r="F19" s="36"/>
      <c r="G19" s="37"/>
      <c r="H19" s="28"/>
      <c r="I19" s="55"/>
      <c r="J19" s="28"/>
      <c r="K19" s="28"/>
      <c r="L19" s="28"/>
      <c r="M19" s="55"/>
      <c r="N19" s="56"/>
      <c r="O19" s="202" t="s">
        <v>405</v>
      </c>
      <c r="P19" s="203">
        <v>1</v>
      </c>
      <c r="Q19" s="184">
        <v>16627</v>
      </c>
      <c r="R19" s="67">
        <f>Q19/30*365-20808</f>
        <v>181487.16666666669</v>
      </c>
      <c r="S19" s="10" t="s">
        <v>416</v>
      </c>
      <c r="U19" s="183">
        <v>13597</v>
      </c>
      <c r="V19" s="67">
        <f t="shared" si="0"/>
        <v>165430.16666666669</v>
      </c>
      <c r="W19" s="150">
        <f t="shared" si="2"/>
        <v>408</v>
      </c>
      <c r="X19" s="141">
        <f t="shared" si="3"/>
        <v>14005</v>
      </c>
    </row>
    <row r="20" spans="2:25" x14ac:dyDescent="0.2">
      <c r="B20" s="13"/>
      <c r="C20" s="2"/>
      <c r="D20" s="28"/>
      <c r="E20" s="28"/>
      <c r="F20" s="36"/>
      <c r="G20" s="37"/>
      <c r="H20" s="28"/>
      <c r="I20" s="55"/>
      <c r="J20" s="28"/>
      <c r="K20" s="28"/>
      <c r="L20" s="28"/>
      <c r="M20" s="55"/>
      <c r="N20" s="56"/>
      <c r="O20" s="202" t="s">
        <v>255</v>
      </c>
      <c r="P20" s="203">
        <v>1</v>
      </c>
      <c r="Q20" s="184">
        <v>16627</v>
      </c>
      <c r="R20" s="67">
        <f>Q20/30*365-13685</f>
        <v>188610.16666666669</v>
      </c>
      <c r="U20" s="32">
        <v>14466</v>
      </c>
      <c r="V20" s="67">
        <f t="shared" si="0"/>
        <v>176003</v>
      </c>
      <c r="W20" s="150">
        <f t="shared" si="2"/>
        <v>434</v>
      </c>
      <c r="X20" s="141">
        <f t="shared" si="3"/>
        <v>14900</v>
      </c>
    </row>
    <row r="21" spans="2:25" x14ac:dyDescent="0.2">
      <c r="B21" s="13"/>
      <c r="C21" s="2"/>
      <c r="D21" s="28"/>
      <c r="E21" s="28"/>
      <c r="F21" s="36"/>
      <c r="G21" s="37"/>
      <c r="H21" s="28"/>
      <c r="I21" s="55"/>
      <c r="J21" s="28"/>
      <c r="K21" s="28"/>
      <c r="L21" s="28"/>
      <c r="M21" s="55"/>
      <c r="N21" s="56"/>
      <c r="O21" s="202" t="s">
        <v>324</v>
      </c>
      <c r="P21" s="203">
        <v>1</v>
      </c>
      <c r="Q21" s="184">
        <v>16627</v>
      </c>
      <c r="R21" s="67">
        <f>Q21/30*365-20808</f>
        <v>181487.16666666669</v>
      </c>
      <c r="U21" s="183">
        <v>13597</v>
      </c>
      <c r="V21" s="67">
        <f t="shared" si="0"/>
        <v>165430.16666666669</v>
      </c>
      <c r="W21" s="150">
        <f t="shared" si="2"/>
        <v>408</v>
      </c>
      <c r="X21" s="141">
        <f t="shared" si="3"/>
        <v>14005</v>
      </c>
    </row>
    <row r="22" spans="2:25" ht="11.25" customHeight="1" x14ac:dyDescent="0.2">
      <c r="B22" s="13"/>
      <c r="C22" s="2"/>
      <c r="D22" s="28"/>
      <c r="E22" s="28"/>
      <c r="F22" s="36"/>
      <c r="G22" s="37"/>
      <c r="H22" s="28"/>
      <c r="I22" s="55"/>
      <c r="J22" s="28"/>
      <c r="K22" s="28"/>
      <c r="L22" s="28"/>
      <c r="M22" s="55"/>
      <c r="N22" s="56"/>
      <c r="O22" s="58"/>
      <c r="P22" s="6"/>
      <c r="Q22" s="63">
        <f>SUM(Q14:Q21)</f>
        <v>173879</v>
      </c>
      <c r="R22" s="64">
        <f>SUM(R14:R21)</f>
        <v>1984559.8333333337</v>
      </c>
      <c r="U22" s="63">
        <f>SUM(U14:U21)</f>
        <v>150114</v>
      </c>
      <c r="V22" s="64">
        <f>SUM(V14:V21)</f>
        <v>1826387.0000000002</v>
      </c>
      <c r="W22" s="63"/>
      <c r="X22" s="107"/>
      <c r="Y22" s="141"/>
    </row>
    <row r="23" spans="2:25" ht="11.25" customHeight="1" x14ac:dyDescent="0.2">
      <c r="B23" s="13">
        <v>8</v>
      </c>
      <c r="C23" s="2">
        <v>2</v>
      </c>
      <c r="D23" s="28">
        <v>1</v>
      </c>
      <c r="E23" s="28">
        <v>0</v>
      </c>
      <c r="F23" s="36">
        <v>0</v>
      </c>
      <c r="G23" s="37">
        <v>1001</v>
      </c>
      <c r="H23" s="28">
        <v>501</v>
      </c>
      <c r="I23" s="55" t="s">
        <v>189</v>
      </c>
      <c r="J23" s="28">
        <v>1000</v>
      </c>
      <c r="K23" s="28">
        <v>1101</v>
      </c>
      <c r="L23" s="28">
        <v>1131</v>
      </c>
      <c r="M23" s="55" t="s">
        <v>188</v>
      </c>
      <c r="N23" s="56" t="s">
        <v>188</v>
      </c>
      <c r="O23" s="61" t="s">
        <v>10</v>
      </c>
      <c r="P23" s="6"/>
      <c r="Q23" s="32"/>
      <c r="R23" s="66"/>
      <c r="U23" s="32"/>
      <c r="V23" s="66"/>
    </row>
    <row r="24" spans="2:25" x14ac:dyDescent="0.2">
      <c r="B24" s="13"/>
      <c r="C24" s="2"/>
      <c r="D24" s="28"/>
      <c r="E24" s="28"/>
      <c r="F24" s="36"/>
      <c r="G24" s="37"/>
      <c r="H24" s="28"/>
      <c r="I24" s="55"/>
      <c r="J24" s="28"/>
      <c r="K24" s="28"/>
      <c r="L24" s="28"/>
      <c r="M24" s="55"/>
      <c r="N24" s="56"/>
      <c r="O24" s="57" t="s">
        <v>274</v>
      </c>
      <c r="P24" s="6">
        <v>1</v>
      </c>
      <c r="Q24" s="32">
        <v>15817</v>
      </c>
      <c r="R24" s="67">
        <f t="shared" ref="R24:R52" si="4">Q24/30*365</f>
        <v>192440.16666666669</v>
      </c>
      <c r="U24" s="32">
        <v>15356</v>
      </c>
      <c r="V24" s="67">
        <f>+U24/30*365*P24</f>
        <v>186831.33333333334</v>
      </c>
      <c r="W24" s="150">
        <f t="shared" ref="W24:W56" si="5">ROUND((U24*W$8),0)</f>
        <v>461</v>
      </c>
      <c r="X24" s="141">
        <f t="shared" ref="X24:X56" si="6">+W24+U24</f>
        <v>15817</v>
      </c>
      <c r="Y24" s="141"/>
    </row>
    <row r="25" spans="2:25" x14ac:dyDescent="0.2">
      <c r="B25" s="13"/>
      <c r="C25" s="2"/>
      <c r="D25" s="28"/>
      <c r="E25" s="28"/>
      <c r="F25" s="36"/>
      <c r="G25" s="37"/>
      <c r="H25" s="28"/>
      <c r="I25" s="55"/>
      <c r="J25" s="28"/>
      <c r="K25" s="28"/>
      <c r="L25" s="28"/>
      <c r="M25" s="55"/>
      <c r="N25" s="56"/>
      <c r="O25" s="57" t="s">
        <v>314</v>
      </c>
      <c r="P25" s="6">
        <v>1</v>
      </c>
      <c r="Q25" s="32">
        <v>15817</v>
      </c>
      <c r="R25" s="67">
        <f>Q25/30*365</f>
        <v>192440.16666666669</v>
      </c>
      <c r="U25" s="32">
        <v>15356</v>
      </c>
      <c r="V25" s="67">
        <f t="shared" ref="V25:V56" si="7">+U25/30*365*P25</f>
        <v>186831.33333333334</v>
      </c>
      <c r="W25" s="150">
        <f t="shared" si="5"/>
        <v>461</v>
      </c>
      <c r="X25" s="141">
        <f t="shared" si="6"/>
        <v>15817</v>
      </c>
      <c r="Y25" s="141"/>
    </row>
    <row r="26" spans="2:25" x14ac:dyDescent="0.2">
      <c r="B26" s="13"/>
      <c r="C26" s="2"/>
      <c r="D26" s="28"/>
      <c r="E26" s="28"/>
      <c r="F26" s="36"/>
      <c r="G26" s="37"/>
      <c r="H26" s="28"/>
      <c r="I26" s="55"/>
      <c r="J26" s="28"/>
      <c r="K26" s="28"/>
      <c r="L26" s="28"/>
      <c r="M26" s="55"/>
      <c r="N26" s="56"/>
      <c r="O26" s="58" t="s">
        <v>9</v>
      </c>
      <c r="P26" s="6">
        <v>3</v>
      </c>
      <c r="Q26" s="32">
        <v>13638</v>
      </c>
      <c r="R26" s="67">
        <f>Q26/30*365*P26</f>
        <v>497787</v>
      </c>
      <c r="U26" s="32">
        <v>13241</v>
      </c>
      <c r="V26" s="67">
        <f t="shared" si="7"/>
        <v>483296.5</v>
      </c>
      <c r="W26" s="150">
        <f t="shared" si="5"/>
        <v>397</v>
      </c>
      <c r="X26" s="141">
        <f t="shared" si="6"/>
        <v>13638</v>
      </c>
      <c r="Y26" s="141"/>
    </row>
    <row r="27" spans="2:25" x14ac:dyDescent="0.2">
      <c r="B27" s="13"/>
      <c r="C27" s="2"/>
      <c r="D27" s="28"/>
      <c r="E27" s="28"/>
      <c r="F27" s="36"/>
      <c r="G27" s="37"/>
      <c r="H27" s="28"/>
      <c r="I27" s="55"/>
      <c r="J27" s="28"/>
      <c r="K27" s="28"/>
      <c r="L27" s="28"/>
      <c r="M27" s="55"/>
      <c r="N27" s="56"/>
      <c r="O27" s="58" t="s">
        <v>125</v>
      </c>
      <c r="P27" s="6">
        <v>1</v>
      </c>
      <c r="Q27" s="32">
        <v>15406</v>
      </c>
      <c r="R27" s="67">
        <f t="shared" si="4"/>
        <v>187439.66666666666</v>
      </c>
      <c r="U27" s="32">
        <v>14957</v>
      </c>
      <c r="V27" s="67">
        <f t="shared" si="7"/>
        <v>181976.83333333334</v>
      </c>
      <c r="W27" s="150">
        <f t="shared" si="5"/>
        <v>449</v>
      </c>
      <c r="X27" s="141">
        <f t="shared" si="6"/>
        <v>15406</v>
      </c>
      <c r="Y27" s="141"/>
    </row>
    <row r="28" spans="2:25" x14ac:dyDescent="0.2">
      <c r="B28" s="13"/>
      <c r="C28" s="2"/>
      <c r="D28" s="28"/>
      <c r="E28" s="28"/>
      <c r="F28" s="36"/>
      <c r="G28" s="37"/>
      <c r="H28" s="28"/>
      <c r="I28" s="55"/>
      <c r="J28" s="28"/>
      <c r="K28" s="28"/>
      <c r="L28" s="28"/>
      <c r="M28" s="55"/>
      <c r="N28" s="56"/>
      <c r="O28" s="57" t="s">
        <v>235</v>
      </c>
      <c r="P28" s="6">
        <v>1</v>
      </c>
      <c r="Q28" s="32">
        <v>5960</v>
      </c>
      <c r="R28" s="67">
        <f t="shared" si="4"/>
        <v>72513.333333333328</v>
      </c>
      <c r="U28" s="32">
        <v>5786</v>
      </c>
      <c r="V28" s="67">
        <f t="shared" si="7"/>
        <v>70396.333333333343</v>
      </c>
      <c r="W28" s="150">
        <f t="shared" si="5"/>
        <v>174</v>
      </c>
      <c r="X28" s="141">
        <f t="shared" si="6"/>
        <v>5960</v>
      </c>
      <c r="Y28" s="141"/>
    </row>
    <row r="29" spans="2:25" x14ac:dyDescent="0.2">
      <c r="B29" s="13"/>
      <c r="C29" s="2"/>
      <c r="D29" s="28"/>
      <c r="E29" s="28"/>
      <c r="F29" s="36"/>
      <c r="G29" s="37"/>
      <c r="H29" s="28"/>
      <c r="I29" s="55"/>
      <c r="J29" s="28"/>
      <c r="K29" s="28"/>
      <c r="L29" s="28"/>
      <c r="M29" s="55"/>
      <c r="N29" s="56"/>
      <c r="O29" s="248" t="s">
        <v>67</v>
      </c>
      <c r="P29" s="210">
        <v>2</v>
      </c>
      <c r="Q29" s="211">
        <v>10220</v>
      </c>
      <c r="R29" s="67">
        <f>Q29/30*365*P29-81073</f>
        <v>167613.66666666669</v>
      </c>
      <c r="U29" s="32">
        <v>9922</v>
      </c>
      <c r="V29" s="67">
        <f t="shared" si="7"/>
        <v>241435.33333333334</v>
      </c>
      <c r="W29" s="150">
        <f t="shared" si="5"/>
        <v>298</v>
      </c>
      <c r="X29" s="141">
        <f t="shared" si="6"/>
        <v>10220</v>
      </c>
      <c r="Y29" s="141"/>
    </row>
    <row r="30" spans="2:25" x14ac:dyDescent="0.2">
      <c r="B30" s="13"/>
      <c r="C30" s="2"/>
      <c r="D30" s="28"/>
      <c r="E30" s="28"/>
      <c r="F30" s="36"/>
      <c r="G30" s="37"/>
      <c r="H30" s="28"/>
      <c r="I30" s="55"/>
      <c r="J30" s="28"/>
      <c r="K30" s="28"/>
      <c r="L30" s="28"/>
      <c r="M30" s="55"/>
      <c r="N30" s="56"/>
      <c r="O30" s="57" t="s">
        <v>217</v>
      </c>
      <c r="P30" s="6">
        <v>1</v>
      </c>
      <c r="Q30" s="32">
        <v>9200</v>
      </c>
      <c r="R30" s="67">
        <f t="shared" si="4"/>
        <v>111933.33333333334</v>
      </c>
      <c r="U30" s="32">
        <v>8932</v>
      </c>
      <c r="V30" s="67">
        <f t="shared" si="7"/>
        <v>108672.66666666667</v>
      </c>
      <c r="W30" s="150">
        <f t="shared" si="5"/>
        <v>268</v>
      </c>
      <c r="X30" s="141">
        <f t="shared" si="6"/>
        <v>9200</v>
      </c>
      <c r="Y30" s="141"/>
    </row>
    <row r="31" spans="2:25" x14ac:dyDescent="0.2">
      <c r="B31" s="13"/>
      <c r="C31" s="2"/>
      <c r="D31" s="28"/>
      <c r="E31" s="28"/>
      <c r="F31" s="36"/>
      <c r="G31" s="37"/>
      <c r="H31" s="28"/>
      <c r="I31" s="55"/>
      <c r="J31" s="28"/>
      <c r="K31" s="28"/>
      <c r="L31" s="28"/>
      <c r="M31" s="55"/>
      <c r="N31" s="56"/>
      <c r="O31" s="57" t="s">
        <v>253</v>
      </c>
      <c r="P31" s="6">
        <v>2</v>
      </c>
      <c r="Q31" s="32">
        <v>8516</v>
      </c>
      <c r="R31" s="67">
        <f>Q31/30*365*P31</f>
        <v>207222.66666666669</v>
      </c>
      <c r="U31" s="32">
        <v>8268</v>
      </c>
      <c r="V31" s="67">
        <f t="shared" si="7"/>
        <v>201188.00000000003</v>
      </c>
      <c r="W31" s="150">
        <f t="shared" si="5"/>
        <v>248</v>
      </c>
      <c r="X31" s="141">
        <f t="shared" si="6"/>
        <v>8516</v>
      </c>
      <c r="Y31" s="141"/>
    </row>
    <row r="32" spans="2:25" x14ac:dyDescent="0.2">
      <c r="B32" s="13"/>
      <c r="C32" s="2"/>
      <c r="D32" s="28"/>
      <c r="E32" s="28"/>
      <c r="F32" s="36"/>
      <c r="G32" s="37"/>
      <c r="H32" s="28"/>
      <c r="I32" s="55"/>
      <c r="J32" s="28"/>
      <c r="K32" s="28"/>
      <c r="L32" s="28"/>
      <c r="M32" s="55"/>
      <c r="N32" s="56"/>
      <c r="O32" s="202" t="s">
        <v>206</v>
      </c>
      <c r="P32" s="203">
        <v>1</v>
      </c>
      <c r="Q32" s="184">
        <v>13706</v>
      </c>
      <c r="R32" s="256">
        <f>Q32/30*365-135470.68</f>
        <v>31285.65333333335</v>
      </c>
      <c r="U32" s="32">
        <v>13307</v>
      </c>
      <c r="V32" s="67">
        <f t="shared" si="7"/>
        <v>161901.83333333334</v>
      </c>
      <c r="W32" s="150">
        <f t="shared" si="5"/>
        <v>399</v>
      </c>
      <c r="X32" s="141">
        <f t="shared" si="6"/>
        <v>13706</v>
      </c>
      <c r="Y32" s="141"/>
    </row>
    <row r="33" spans="2:25" x14ac:dyDescent="0.2">
      <c r="B33" s="13"/>
      <c r="C33" s="2"/>
      <c r="D33" s="28"/>
      <c r="E33" s="28"/>
      <c r="F33" s="36"/>
      <c r="G33" s="37"/>
      <c r="H33" s="28"/>
      <c r="I33" s="55"/>
      <c r="J33" s="28"/>
      <c r="K33" s="28"/>
      <c r="L33" s="28"/>
      <c r="M33" s="55"/>
      <c r="N33" s="56"/>
      <c r="O33" s="58" t="s">
        <v>150</v>
      </c>
      <c r="P33" s="6">
        <v>1</v>
      </c>
      <c r="Q33" s="32">
        <v>7908</v>
      </c>
      <c r="R33" s="67">
        <f t="shared" si="4"/>
        <v>96214.000000000015</v>
      </c>
      <c r="U33" s="32">
        <v>7678</v>
      </c>
      <c r="V33" s="67">
        <f t="shared" si="7"/>
        <v>93415.666666666672</v>
      </c>
      <c r="W33" s="150">
        <f t="shared" si="5"/>
        <v>230</v>
      </c>
      <c r="X33" s="141">
        <f t="shared" si="6"/>
        <v>7908</v>
      </c>
      <c r="Y33" s="141"/>
    </row>
    <row r="34" spans="2:25" x14ac:dyDescent="0.2">
      <c r="B34" s="13"/>
      <c r="C34" s="33"/>
      <c r="D34" s="28"/>
      <c r="E34" s="28"/>
      <c r="F34" s="37"/>
      <c r="G34" s="37"/>
      <c r="H34" s="28"/>
      <c r="I34" s="55"/>
      <c r="J34" s="28"/>
      <c r="K34" s="28"/>
      <c r="L34" s="28"/>
      <c r="M34" s="55"/>
      <c r="N34" s="56"/>
      <c r="O34" s="57" t="s">
        <v>168</v>
      </c>
      <c r="P34" s="6">
        <v>1</v>
      </c>
      <c r="Q34" s="32">
        <v>7913</v>
      </c>
      <c r="R34" s="68">
        <f>Q34/30*365</f>
        <v>96274.833333333328</v>
      </c>
      <c r="U34" s="32">
        <v>7683</v>
      </c>
      <c r="V34" s="67">
        <f t="shared" si="7"/>
        <v>93476.500000000015</v>
      </c>
      <c r="W34" s="150">
        <f t="shared" si="5"/>
        <v>230</v>
      </c>
      <c r="X34" s="141">
        <f t="shared" si="6"/>
        <v>7913</v>
      </c>
      <c r="Y34" s="141"/>
    </row>
    <row r="35" spans="2:25" x14ac:dyDescent="0.2">
      <c r="B35" s="13"/>
      <c r="C35" s="2"/>
      <c r="D35" s="28"/>
      <c r="E35" s="28"/>
      <c r="F35" s="36"/>
      <c r="G35" s="37"/>
      <c r="H35" s="28"/>
      <c r="I35" s="55"/>
      <c r="J35" s="28"/>
      <c r="K35" s="28"/>
      <c r="L35" s="28"/>
      <c r="M35" s="55"/>
      <c r="N35" s="56"/>
      <c r="O35" s="57" t="s">
        <v>251</v>
      </c>
      <c r="P35" s="6">
        <v>1</v>
      </c>
      <c r="Q35" s="32">
        <v>17878</v>
      </c>
      <c r="R35" s="67">
        <f>Q35/30*365</f>
        <v>217515.66666666666</v>
      </c>
      <c r="U35" s="32">
        <v>17357</v>
      </c>
      <c r="V35" s="67">
        <f t="shared" si="7"/>
        <v>211176.83333333334</v>
      </c>
      <c r="W35" s="150">
        <f t="shared" si="5"/>
        <v>521</v>
      </c>
      <c r="X35" s="141">
        <f t="shared" si="6"/>
        <v>17878</v>
      </c>
      <c r="Y35" s="141"/>
    </row>
    <row r="36" spans="2:25" x14ac:dyDescent="0.2">
      <c r="B36" s="13"/>
      <c r="C36" s="2"/>
      <c r="D36" s="28"/>
      <c r="E36" s="28"/>
      <c r="F36" s="36"/>
      <c r="G36" s="37"/>
      <c r="H36" s="28"/>
      <c r="I36" s="55"/>
      <c r="J36" s="28"/>
      <c r="K36" s="28"/>
      <c r="L36" s="28"/>
      <c r="M36" s="55"/>
      <c r="N36" s="56"/>
      <c r="O36" s="57" t="s">
        <v>309</v>
      </c>
      <c r="P36" s="6">
        <v>1</v>
      </c>
      <c r="Q36" s="141">
        <v>12234</v>
      </c>
      <c r="R36" s="67">
        <f>Q36/30*365</f>
        <v>148847</v>
      </c>
      <c r="U36" s="141">
        <v>10715</v>
      </c>
      <c r="V36" s="67">
        <f t="shared" si="7"/>
        <v>130365.83333333334</v>
      </c>
      <c r="W36" s="150">
        <f t="shared" si="5"/>
        <v>321</v>
      </c>
      <c r="X36" s="141">
        <f t="shared" si="6"/>
        <v>11036</v>
      </c>
      <c r="Y36" s="141"/>
    </row>
    <row r="37" spans="2:25" x14ac:dyDescent="0.2">
      <c r="B37" s="13"/>
      <c r="C37" s="2"/>
      <c r="D37" s="28"/>
      <c r="E37" s="28"/>
      <c r="F37" s="36"/>
      <c r="G37" s="37"/>
      <c r="H37" s="28"/>
      <c r="I37" s="55"/>
      <c r="J37" s="28"/>
      <c r="K37" s="28"/>
      <c r="L37" s="28"/>
      <c r="M37" s="55"/>
      <c r="N37" s="56"/>
      <c r="O37" s="58" t="s">
        <v>95</v>
      </c>
      <c r="P37" s="6">
        <v>2</v>
      </c>
      <c r="Q37" s="32">
        <v>7531</v>
      </c>
      <c r="R37" s="67">
        <f>Q37/30*365*P37</f>
        <v>183254.33333333334</v>
      </c>
      <c r="U37" s="32">
        <v>7312</v>
      </c>
      <c r="V37" s="67">
        <f t="shared" si="7"/>
        <v>177925.33333333331</v>
      </c>
      <c r="W37" s="150">
        <f t="shared" si="5"/>
        <v>219</v>
      </c>
      <c r="X37" s="141">
        <f t="shared" si="6"/>
        <v>7531</v>
      </c>
      <c r="Y37" s="141"/>
    </row>
    <row r="38" spans="2:25" x14ac:dyDescent="0.2">
      <c r="B38" s="13"/>
      <c r="C38" s="2"/>
      <c r="D38" s="28"/>
      <c r="E38" s="28"/>
      <c r="F38" s="36"/>
      <c r="G38" s="37"/>
      <c r="H38" s="28"/>
      <c r="I38" s="55"/>
      <c r="J38" s="28"/>
      <c r="K38" s="28"/>
      <c r="L38" s="28"/>
      <c r="M38" s="55"/>
      <c r="N38" s="56"/>
      <c r="O38" s="57" t="s">
        <v>175</v>
      </c>
      <c r="P38" s="6">
        <v>1</v>
      </c>
      <c r="Q38" s="32">
        <v>6083</v>
      </c>
      <c r="R38" s="67">
        <f>Q38/30*365*P38</f>
        <v>74009.833333333343</v>
      </c>
      <c r="U38" s="32">
        <v>5906</v>
      </c>
      <c r="V38" s="67">
        <f t="shared" si="7"/>
        <v>71856.333333333343</v>
      </c>
      <c r="W38" s="150">
        <f t="shared" si="5"/>
        <v>177</v>
      </c>
      <c r="X38" s="141">
        <f t="shared" si="6"/>
        <v>6083</v>
      </c>
      <c r="Y38" s="141"/>
    </row>
    <row r="39" spans="2:25" x14ac:dyDescent="0.2">
      <c r="B39" s="13"/>
      <c r="C39" s="2"/>
      <c r="D39" s="28"/>
      <c r="E39" s="28"/>
      <c r="F39" s="36"/>
      <c r="G39" s="37"/>
      <c r="H39" s="28"/>
      <c r="I39" s="55"/>
      <c r="J39" s="28"/>
      <c r="K39" s="28"/>
      <c r="L39" s="28"/>
      <c r="M39" s="55"/>
      <c r="N39" s="56"/>
      <c r="O39" s="57" t="s">
        <v>399</v>
      </c>
      <c r="P39" s="6">
        <v>1</v>
      </c>
      <c r="Q39" s="32">
        <v>5214</v>
      </c>
      <c r="R39" s="67">
        <f>Q39/30*365</f>
        <v>63437.000000000007</v>
      </c>
      <c r="U39" s="32">
        <v>5062</v>
      </c>
      <c r="V39" s="67">
        <f t="shared" si="7"/>
        <v>61587.666666666664</v>
      </c>
      <c r="W39" s="150">
        <f t="shared" si="5"/>
        <v>152</v>
      </c>
      <c r="X39" s="141">
        <f t="shared" si="6"/>
        <v>5214</v>
      </c>
      <c r="Y39" s="141"/>
    </row>
    <row r="40" spans="2:25" x14ac:dyDescent="0.2">
      <c r="B40" s="13"/>
      <c r="C40" s="2"/>
      <c r="D40" s="28"/>
      <c r="E40" s="28"/>
      <c r="F40" s="36"/>
      <c r="G40" s="37"/>
      <c r="H40" s="28"/>
      <c r="I40" s="55"/>
      <c r="J40" s="28"/>
      <c r="K40" s="28"/>
      <c r="L40" s="28"/>
      <c r="M40" s="55"/>
      <c r="N40" s="56"/>
      <c r="O40" s="58" t="s">
        <v>132</v>
      </c>
      <c r="P40" s="6">
        <v>1</v>
      </c>
      <c r="Q40" s="32">
        <v>5109</v>
      </c>
      <c r="R40" s="67">
        <f>Q40/30*365*P40</f>
        <v>62159.500000000007</v>
      </c>
      <c r="U40" s="32">
        <v>4960</v>
      </c>
      <c r="V40" s="67">
        <f t="shared" si="7"/>
        <v>60346.666666666672</v>
      </c>
      <c r="W40" s="150">
        <f t="shared" si="5"/>
        <v>149</v>
      </c>
      <c r="X40" s="141">
        <f t="shared" si="6"/>
        <v>5109</v>
      </c>
      <c r="Y40" s="141"/>
    </row>
    <row r="41" spans="2:25" x14ac:dyDescent="0.2">
      <c r="B41" s="13"/>
      <c r="C41" s="2"/>
      <c r="D41" s="28"/>
      <c r="E41" s="28"/>
      <c r="F41" s="36"/>
      <c r="G41" s="37"/>
      <c r="H41" s="28"/>
      <c r="I41" s="55"/>
      <c r="J41" s="28"/>
      <c r="K41" s="28"/>
      <c r="L41" s="28"/>
      <c r="M41" s="55"/>
      <c r="N41" s="56"/>
      <c r="O41" s="57" t="s">
        <v>20</v>
      </c>
      <c r="P41" s="6">
        <v>1</v>
      </c>
      <c r="Q41" s="32">
        <v>7208</v>
      </c>
      <c r="R41" s="67">
        <f t="shared" si="4"/>
        <v>87697.333333333343</v>
      </c>
      <c r="U41" s="32">
        <v>6998</v>
      </c>
      <c r="V41" s="67">
        <f t="shared" si="7"/>
        <v>85142.333333333343</v>
      </c>
      <c r="W41" s="150">
        <f t="shared" si="5"/>
        <v>210</v>
      </c>
      <c r="X41" s="141">
        <f t="shared" si="6"/>
        <v>7208</v>
      </c>
      <c r="Y41" s="141"/>
    </row>
    <row r="42" spans="2:25" x14ac:dyDescent="0.2">
      <c r="B42" s="13"/>
      <c r="C42" s="2"/>
      <c r="D42" s="28"/>
      <c r="E42" s="28"/>
      <c r="F42" s="36"/>
      <c r="G42" s="37"/>
      <c r="H42" s="28"/>
      <c r="I42" s="55"/>
      <c r="J42" s="28"/>
      <c r="K42" s="28"/>
      <c r="L42" s="28"/>
      <c r="M42" s="55"/>
      <c r="N42" s="56"/>
      <c r="O42" s="57" t="s">
        <v>204</v>
      </c>
      <c r="P42" s="6">
        <v>1</v>
      </c>
      <c r="Q42" s="32">
        <v>5214</v>
      </c>
      <c r="R42" s="67">
        <f t="shared" si="4"/>
        <v>63437.000000000007</v>
      </c>
      <c r="U42" s="32">
        <v>5062</v>
      </c>
      <c r="V42" s="67">
        <f t="shared" si="7"/>
        <v>61587.666666666664</v>
      </c>
      <c r="W42" s="150">
        <f t="shared" si="5"/>
        <v>152</v>
      </c>
      <c r="X42" s="141">
        <f t="shared" si="6"/>
        <v>5214</v>
      </c>
      <c r="Y42" s="141"/>
    </row>
    <row r="43" spans="2:25" x14ac:dyDescent="0.2">
      <c r="B43" s="13"/>
      <c r="C43" s="2"/>
      <c r="D43" s="28"/>
      <c r="E43" s="28"/>
      <c r="F43" s="36"/>
      <c r="G43" s="37"/>
      <c r="H43" s="28"/>
      <c r="I43" s="55"/>
      <c r="J43" s="28"/>
      <c r="K43" s="28"/>
      <c r="L43" s="28"/>
      <c r="M43" s="55"/>
      <c r="N43" s="56"/>
      <c r="O43" s="57" t="s">
        <v>227</v>
      </c>
      <c r="P43" s="6">
        <v>1</v>
      </c>
      <c r="Q43" s="32">
        <v>8829</v>
      </c>
      <c r="R43" s="67">
        <f t="shared" si="4"/>
        <v>107419.5</v>
      </c>
      <c r="U43" s="32">
        <v>8572</v>
      </c>
      <c r="V43" s="67">
        <f t="shared" si="7"/>
        <v>104292.66666666667</v>
      </c>
      <c r="W43" s="150">
        <f t="shared" si="5"/>
        <v>257</v>
      </c>
      <c r="X43" s="141">
        <f t="shared" si="6"/>
        <v>8829</v>
      </c>
      <c r="Y43" s="141"/>
    </row>
    <row r="44" spans="2:25" x14ac:dyDescent="0.2">
      <c r="B44" s="13"/>
      <c r="C44" s="2"/>
      <c r="D44" s="28"/>
      <c r="E44" s="28"/>
      <c r="F44" s="36"/>
      <c r="G44" s="37"/>
      <c r="H44" s="28"/>
      <c r="I44" s="55"/>
      <c r="J44" s="28"/>
      <c r="K44" s="28"/>
      <c r="L44" s="28"/>
      <c r="M44" s="55"/>
      <c r="N44" s="56"/>
      <c r="O44" s="57" t="s">
        <v>386</v>
      </c>
      <c r="P44" s="6">
        <v>1</v>
      </c>
      <c r="Q44" s="32">
        <v>8475</v>
      </c>
      <c r="R44" s="67">
        <f t="shared" si="4"/>
        <v>103112.5</v>
      </c>
      <c r="U44" s="32"/>
      <c r="V44" s="67"/>
      <c r="W44" s="150"/>
      <c r="X44" s="141"/>
      <c r="Y44" s="141"/>
    </row>
    <row r="45" spans="2:25" x14ac:dyDescent="0.2">
      <c r="B45" s="13"/>
      <c r="C45" s="2"/>
      <c r="D45" s="28"/>
      <c r="E45" s="28"/>
      <c r="F45" s="36"/>
      <c r="G45" s="37"/>
      <c r="H45" s="28"/>
      <c r="I45" s="55"/>
      <c r="J45" s="28"/>
      <c r="K45" s="28"/>
      <c r="L45" s="28"/>
      <c r="M45" s="55"/>
      <c r="N45" s="56"/>
      <c r="O45" s="57" t="s">
        <v>131</v>
      </c>
      <c r="P45" s="6">
        <v>2</v>
      </c>
      <c r="Q45" s="32">
        <v>3128</v>
      </c>
      <c r="R45" s="67">
        <f>Q45/30*365*P45</f>
        <v>76114.666666666672</v>
      </c>
      <c r="U45" s="32">
        <v>3037</v>
      </c>
      <c r="V45" s="67">
        <f t="shared" si="7"/>
        <v>73900.333333333328</v>
      </c>
      <c r="W45" s="150">
        <f t="shared" si="5"/>
        <v>91</v>
      </c>
      <c r="X45" s="141">
        <f t="shared" si="6"/>
        <v>3128</v>
      </c>
      <c r="Y45" s="141"/>
    </row>
    <row r="46" spans="2:25" x14ac:dyDescent="0.2">
      <c r="B46" s="13"/>
      <c r="C46" s="2"/>
      <c r="D46" s="28"/>
      <c r="E46" s="28"/>
      <c r="F46" s="36"/>
      <c r="G46" s="37"/>
      <c r="H46" s="28"/>
      <c r="I46" s="55"/>
      <c r="J46" s="28"/>
      <c r="K46" s="28"/>
      <c r="L46" s="28"/>
      <c r="M46" s="55"/>
      <c r="N46" s="56"/>
      <c r="O46" s="57" t="s">
        <v>13</v>
      </c>
      <c r="P46" s="6">
        <v>1</v>
      </c>
      <c r="Q46" s="32">
        <v>2550</v>
      </c>
      <c r="R46" s="67">
        <f t="shared" si="4"/>
        <v>31025</v>
      </c>
      <c r="U46" s="32">
        <v>2476</v>
      </c>
      <c r="V46" s="67">
        <f t="shared" si="7"/>
        <v>30124.666666666664</v>
      </c>
      <c r="W46" s="150">
        <f t="shared" si="5"/>
        <v>74</v>
      </c>
      <c r="X46" s="141">
        <f t="shared" si="6"/>
        <v>2550</v>
      </c>
      <c r="Y46" s="141"/>
    </row>
    <row r="47" spans="2:25" x14ac:dyDescent="0.2">
      <c r="B47" s="13"/>
      <c r="C47" s="2"/>
      <c r="D47" s="28"/>
      <c r="E47" s="28"/>
      <c r="F47" s="36"/>
      <c r="G47" s="37"/>
      <c r="H47" s="28"/>
      <c r="I47" s="55"/>
      <c r="J47" s="28"/>
      <c r="K47" s="28"/>
      <c r="L47" s="28"/>
      <c r="M47" s="55"/>
      <c r="N47" s="56"/>
      <c r="O47" s="57" t="s">
        <v>313</v>
      </c>
      <c r="P47" s="6">
        <v>1</v>
      </c>
      <c r="Q47" s="32">
        <v>4403</v>
      </c>
      <c r="R47" s="67">
        <f t="shared" si="4"/>
        <v>53569.833333333336</v>
      </c>
      <c r="U47" s="32">
        <v>4275</v>
      </c>
      <c r="V47" s="67">
        <f t="shared" si="7"/>
        <v>52012.5</v>
      </c>
      <c r="W47" s="150">
        <f t="shared" si="5"/>
        <v>128</v>
      </c>
      <c r="X47" s="141">
        <f t="shared" si="6"/>
        <v>4403</v>
      </c>
      <c r="Y47" s="141"/>
    </row>
    <row r="48" spans="2:25" ht="12.75" customHeight="1" x14ac:dyDescent="0.2">
      <c r="B48" s="13"/>
      <c r="C48" s="2"/>
      <c r="D48" s="28"/>
      <c r="E48" s="28"/>
      <c r="F48" s="36"/>
      <c r="G48" s="37"/>
      <c r="H48" s="28"/>
      <c r="I48" s="55"/>
      <c r="J48" s="28"/>
      <c r="K48" s="28"/>
      <c r="L48" s="28"/>
      <c r="M48" s="55"/>
      <c r="N48" s="56"/>
      <c r="O48" s="58" t="s">
        <v>68</v>
      </c>
      <c r="P48" s="6">
        <v>1</v>
      </c>
      <c r="Q48" s="32">
        <v>10595</v>
      </c>
      <c r="R48" s="67">
        <f>Q48/30*365</f>
        <v>128905.83333333334</v>
      </c>
      <c r="U48" s="32">
        <v>8684</v>
      </c>
      <c r="V48" s="67">
        <f t="shared" si="7"/>
        <v>105655.33333333333</v>
      </c>
      <c r="W48" s="150">
        <f t="shared" si="5"/>
        <v>261</v>
      </c>
      <c r="X48" s="141">
        <f t="shared" si="6"/>
        <v>8945</v>
      </c>
      <c r="Y48" s="141"/>
    </row>
    <row r="49" spans="2:26" x14ac:dyDescent="0.2">
      <c r="B49" s="13"/>
      <c r="C49" s="2"/>
      <c r="D49" s="28"/>
      <c r="E49" s="28"/>
      <c r="F49" s="36"/>
      <c r="G49" s="37"/>
      <c r="H49" s="28"/>
      <c r="I49" s="55"/>
      <c r="J49" s="28"/>
      <c r="K49" s="28"/>
      <c r="L49" s="28"/>
      <c r="M49" s="55"/>
      <c r="N49" s="56"/>
      <c r="O49" s="57" t="s">
        <v>233</v>
      </c>
      <c r="P49" s="6">
        <v>1</v>
      </c>
      <c r="Q49" s="32">
        <v>10595</v>
      </c>
      <c r="R49" s="67">
        <f>Q49/30*365</f>
        <v>128905.83333333334</v>
      </c>
      <c r="U49" s="32">
        <v>8684</v>
      </c>
      <c r="V49" s="67">
        <f t="shared" si="7"/>
        <v>105655.33333333333</v>
      </c>
      <c r="W49" s="150">
        <f t="shared" si="5"/>
        <v>261</v>
      </c>
      <c r="X49" s="141">
        <f t="shared" si="6"/>
        <v>8945</v>
      </c>
      <c r="Y49" s="141"/>
    </row>
    <row r="50" spans="2:26" x14ac:dyDescent="0.2">
      <c r="B50" s="13"/>
      <c r="C50" s="2"/>
      <c r="D50" s="28"/>
      <c r="E50" s="28"/>
      <c r="F50" s="36"/>
      <c r="G50" s="37"/>
      <c r="H50" s="28"/>
      <c r="I50" s="55"/>
      <c r="J50" s="28"/>
      <c r="K50" s="28"/>
      <c r="L50" s="28"/>
      <c r="M50" s="55"/>
      <c r="N50" s="56"/>
      <c r="O50" s="57" t="s">
        <v>185</v>
      </c>
      <c r="P50" s="6">
        <v>1</v>
      </c>
      <c r="Q50" s="32">
        <v>13106</v>
      </c>
      <c r="R50" s="67">
        <f>Q50/30*365*P50</f>
        <v>159456.33333333334</v>
      </c>
      <c r="U50" s="32">
        <v>12724</v>
      </c>
      <c r="V50" s="67">
        <f t="shared" si="7"/>
        <v>154808.66666666666</v>
      </c>
      <c r="W50" s="150">
        <f t="shared" si="5"/>
        <v>382</v>
      </c>
      <c r="X50" s="141">
        <f t="shared" si="6"/>
        <v>13106</v>
      </c>
      <c r="Y50" s="141"/>
    </row>
    <row r="51" spans="2:26" x14ac:dyDescent="0.2">
      <c r="B51" s="13"/>
      <c r="C51" s="2"/>
      <c r="D51" s="28"/>
      <c r="E51" s="28"/>
      <c r="F51" s="36"/>
      <c r="G51" s="37"/>
      <c r="H51" s="28"/>
      <c r="I51" s="55"/>
      <c r="J51" s="28"/>
      <c r="K51" s="28"/>
      <c r="L51" s="28"/>
      <c r="M51" s="55"/>
      <c r="N51" s="56"/>
      <c r="O51" s="57" t="s">
        <v>172</v>
      </c>
      <c r="P51" s="6">
        <v>1</v>
      </c>
      <c r="Q51" s="32">
        <v>7945</v>
      </c>
      <c r="R51" s="67">
        <f t="shared" si="4"/>
        <v>96664.166666666657</v>
      </c>
      <c r="U51" s="32">
        <v>7714</v>
      </c>
      <c r="V51" s="67">
        <f t="shared" si="7"/>
        <v>93853.666666666657</v>
      </c>
      <c r="W51" s="150">
        <f t="shared" si="5"/>
        <v>231</v>
      </c>
      <c r="X51" s="141">
        <f t="shared" si="6"/>
        <v>7945</v>
      </c>
      <c r="Y51" s="141"/>
    </row>
    <row r="52" spans="2:26" x14ac:dyDescent="0.2">
      <c r="B52" s="13"/>
      <c r="C52" s="2"/>
      <c r="D52" s="28"/>
      <c r="E52" s="28"/>
      <c r="F52" s="36"/>
      <c r="G52" s="37"/>
      <c r="H52" s="28"/>
      <c r="I52" s="55"/>
      <c r="J52" s="28"/>
      <c r="K52" s="28"/>
      <c r="L52" s="28"/>
      <c r="M52" s="55"/>
      <c r="N52" s="56"/>
      <c r="O52" s="58" t="s">
        <v>94</v>
      </c>
      <c r="P52" s="6">
        <v>1</v>
      </c>
      <c r="Q52" s="32">
        <v>4867</v>
      </c>
      <c r="R52" s="67">
        <f t="shared" si="4"/>
        <v>59215.166666666664</v>
      </c>
      <c r="U52" s="32">
        <v>4725</v>
      </c>
      <c r="V52" s="67">
        <f t="shared" si="7"/>
        <v>57487.5</v>
      </c>
      <c r="W52" s="150">
        <f t="shared" si="5"/>
        <v>142</v>
      </c>
      <c r="X52" s="141">
        <f t="shared" si="6"/>
        <v>4867</v>
      </c>
      <c r="Y52" s="141"/>
    </row>
    <row r="53" spans="2:26" x14ac:dyDescent="0.2">
      <c r="B53" s="13"/>
      <c r="C53" s="2"/>
      <c r="D53" s="28"/>
      <c r="E53" s="28"/>
      <c r="F53" s="36"/>
      <c r="G53" s="37"/>
      <c r="H53" s="28"/>
      <c r="I53" s="55"/>
      <c r="J53" s="28"/>
      <c r="K53" s="28"/>
      <c r="L53" s="28"/>
      <c r="M53" s="55"/>
      <c r="N53" s="56"/>
      <c r="O53" s="58" t="s">
        <v>83</v>
      </c>
      <c r="P53" s="6">
        <v>2</v>
      </c>
      <c r="Q53" s="32">
        <v>5214</v>
      </c>
      <c r="R53" s="67">
        <f>Q53/30*365*P53</f>
        <v>126874.00000000001</v>
      </c>
      <c r="U53" s="32">
        <v>5062</v>
      </c>
      <c r="V53" s="67">
        <f t="shared" si="7"/>
        <v>123175.33333333333</v>
      </c>
      <c r="W53" s="150">
        <f t="shared" si="5"/>
        <v>152</v>
      </c>
      <c r="X53" s="141">
        <f t="shared" si="6"/>
        <v>5214</v>
      </c>
      <c r="Y53" s="141"/>
    </row>
    <row r="54" spans="2:26" x14ac:dyDescent="0.2">
      <c r="B54" s="13"/>
      <c r="C54" s="2"/>
      <c r="D54" s="28"/>
      <c r="E54" s="28"/>
      <c r="F54" s="36"/>
      <c r="G54" s="37"/>
      <c r="H54" s="28"/>
      <c r="I54" s="55"/>
      <c r="J54" s="28"/>
      <c r="K54" s="28"/>
      <c r="L54" s="28"/>
      <c r="M54" s="55"/>
      <c r="N54" s="56"/>
      <c r="O54" s="57" t="s">
        <v>245</v>
      </c>
      <c r="P54" s="6">
        <v>1</v>
      </c>
      <c r="Q54" s="32">
        <v>5624</v>
      </c>
      <c r="R54" s="67">
        <f>Q54/30*365*P54</f>
        <v>68425.333333333328</v>
      </c>
      <c r="U54" s="32">
        <v>5460</v>
      </c>
      <c r="V54" s="67">
        <f t="shared" si="7"/>
        <v>66430</v>
      </c>
      <c r="W54" s="150">
        <f t="shared" si="5"/>
        <v>164</v>
      </c>
      <c r="X54" s="141">
        <f t="shared" si="6"/>
        <v>5624</v>
      </c>
      <c r="Y54" s="141"/>
    </row>
    <row r="55" spans="2:26" x14ac:dyDescent="0.2">
      <c r="B55" s="13"/>
      <c r="C55" s="2"/>
      <c r="D55" s="28"/>
      <c r="E55" s="28"/>
      <c r="F55" s="36"/>
      <c r="G55" s="37"/>
      <c r="H55" s="28"/>
      <c r="I55" s="55"/>
      <c r="J55" s="28"/>
      <c r="K55" s="28"/>
      <c r="L55" s="28"/>
      <c r="M55" s="55"/>
      <c r="N55" s="56"/>
      <c r="O55" s="57" t="s">
        <v>273</v>
      </c>
      <c r="P55" s="6">
        <v>1</v>
      </c>
      <c r="Q55" s="32">
        <v>5297</v>
      </c>
      <c r="R55" s="67">
        <f>Q55/30*365*P55</f>
        <v>64446.833333333328</v>
      </c>
      <c r="U55" s="32">
        <v>5143</v>
      </c>
      <c r="V55" s="67">
        <f t="shared" si="7"/>
        <v>62573.166666666672</v>
      </c>
      <c r="W55" s="150">
        <f t="shared" si="5"/>
        <v>154</v>
      </c>
      <c r="X55" s="141">
        <f t="shared" si="6"/>
        <v>5297</v>
      </c>
      <c r="Y55" s="141"/>
    </row>
    <row r="56" spans="2:26" x14ac:dyDescent="0.2">
      <c r="B56" s="13"/>
      <c r="C56" s="2"/>
      <c r="D56" s="28"/>
      <c r="E56" s="28"/>
      <c r="F56" s="36"/>
      <c r="G56" s="37"/>
      <c r="H56" s="28"/>
      <c r="I56" s="55"/>
      <c r="J56" s="28"/>
      <c r="K56" s="28"/>
      <c r="L56" s="28"/>
      <c r="M56" s="55"/>
      <c r="N56" s="56"/>
      <c r="O56" s="57" t="s">
        <v>29</v>
      </c>
      <c r="P56" s="6">
        <v>1</v>
      </c>
      <c r="Q56" s="32">
        <v>11036</v>
      </c>
      <c r="R56" s="67">
        <f t="shared" ref="R56" si="8">Q56/30*365*P56</f>
        <v>134271.33333333334</v>
      </c>
      <c r="U56" s="32">
        <v>10715</v>
      </c>
      <c r="V56" s="67">
        <f t="shared" si="7"/>
        <v>130365.83333333334</v>
      </c>
      <c r="W56" s="150">
        <f t="shared" si="5"/>
        <v>321</v>
      </c>
      <c r="X56" s="141">
        <f t="shared" si="6"/>
        <v>11036</v>
      </c>
      <c r="Y56" s="141"/>
    </row>
    <row r="57" spans="2:26" x14ac:dyDescent="0.2">
      <c r="B57" s="13"/>
      <c r="C57" s="2"/>
      <c r="D57" s="28"/>
      <c r="E57" s="28"/>
      <c r="F57" s="36"/>
      <c r="G57" s="37"/>
      <c r="H57" s="28"/>
      <c r="I57" s="55"/>
      <c r="J57" s="28"/>
      <c r="K57" s="28"/>
      <c r="L57" s="28"/>
      <c r="M57" s="55"/>
      <c r="N57" s="56"/>
      <c r="O57" s="58"/>
      <c r="P57" s="6"/>
      <c r="Q57" s="63">
        <f>SUM(Q24+(Q26*P26)+Q27+(Q29*P29)+Q30+Q32+Q33+Q34+Q35+(Q37*P37)+(Q38*P38)+Q39+(Q40*P40)+Q41+Q42++(Q45*P45)+Q46+Q49+Q50+Q51+Q52+(Q53*P53))+(Q31*P31)+Q43+Q48+Q28+Q54+Q55+Q56+Q36+Q47+Q25+Q44</f>
        <v>354121</v>
      </c>
      <c r="R57" s="64">
        <f>SUM(R24:R56)</f>
        <v>4091928.4866666677</v>
      </c>
      <c r="U57" s="63">
        <f>+U24+U25+U26*P26+U27+U28+U29+U30+U31*P31+U32+U33+U34+U35+U36+U37*P37+U38+U39+U40+U41+U42+U43+U45*P45+U46+U47+U48+U49+U50+U51+U53*P53+U54+U55+U56+U52</f>
        <v>321290</v>
      </c>
      <c r="V57" s="64">
        <f>SUM(V24:V56)</f>
        <v>4029746.0000000005</v>
      </c>
      <c r="W57" s="63"/>
      <c r="X57" s="63"/>
      <c r="Z57" s="141"/>
    </row>
    <row r="58" spans="2:26" ht="9" customHeight="1" x14ac:dyDescent="0.2">
      <c r="B58" s="13"/>
      <c r="C58" s="2"/>
      <c r="D58" s="28"/>
      <c r="E58" s="28"/>
      <c r="F58" s="36"/>
      <c r="G58" s="37"/>
      <c r="H58" s="28"/>
      <c r="I58" s="55"/>
      <c r="J58" s="28"/>
      <c r="K58" s="28"/>
      <c r="L58" s="28"/>
      <c r="M58" s="55"/>
      <c r="N58" s="56"/>
      <c r="O58" s="58"/>
      <c r="P58" s="6"/>
      <c r="Q58" s="63"/>
      <c r="R58" s="66"/>
      <c r="U58" s="63"/>
      <c r="V58" s="66"/>
    </row>
    <row r="59" spans="2:26" x14ac:dyDescent="0.2">
      <c r="B59" s="13">
        <v>8</v>
      </c>
      <c r="C59" s="2">
        <v>2</v>
      </c>
      <c r="D59" s="28">
        <v>1</v>
      </c>
      <c r="E59" s="28">
        <v>0</v>
      </c>
      <c r="F59" s="36">
        <v>0</v>
      </c>
      <c r="G59" s="37">
        <v>1001</v>
      </c>
      <c r="H59" s="28">
        <v>501</v>
      </c>
      <c r="I59" s="55" t="s">
        <v>189</v>
      </c>
      <c r="J59" s="28">
        <v>1000</v>
      </c>
      <c r="K59" s="28">
        <v>1300</v>
      </c>
      <c r="L59" s="28">
        <v>1331</v>
      </c>
      <c r="M59" s="55" t="s">
        <v>188</v>
      </c>
      <c r="N59" s="56" t="s">
        <v>188</v>
      </c>
      <c r="O59" s="70" t="s">
        <v>190</v>
      </c>
      <c r="P59" s="6"/>
      <c r="Q59" s="63">
        <v>8466</v>
      </c>
      <c r="R59" s="64">
        <f>Q59/30*365</f>
        <v>103003</v>
      </c>
      <c r="U59" s="63">
        <v>8219</v>
      </c>
      <c r="V59" s="64">
        <f>U59/30*365</f>
        <v>99997.833333333328</v>
      </c>
      <c r="W59" s="150">
        <f t="shared" ref="W59" si="9">ROUND((U59*W$8),0)</f>
        <v>247</v>
      </c>
      <c r="X59" s="141">
        <f t="shared" ref="X59" si="10">+W59+U59</f>
        <v>8466</v>
      </c>
      <c r="Y59" s="141"/>
    </row>
    <row r="60" spans="2:26" ht="7.5" customHeight="1" x14ac:dyDescent="0.2">
      <c r="B60" s="13"/>
      <c r="C60" s="2"/>
      <c r="D60" s="28"/>
      <c r="E60" s="28"/>
      <c r="F60" s="36"/>
      <c r="G60" s="37"/>
      <c r="H60" s="28"/>
      <c r="I60" s="55"/>
      <c r="J60" s="28"/>
      <c r="K60" s="28"/>
      <c r="L60" s="28"/>
      <c r="M60" s="55"/>
      <c r="N60" s="56"/>
      <c r="O60" s="58"/>
      <c r="P60" s="6"/>
      <c r="Q60" s="63"/>
      <c r="R60" s="66"/>
      <c r="U60" s="63"/>
      <c r="V60" s="66"/>
    </row>
    <row r="61" spans="2:26" ht="15.75" customHeight="1" x14ac:dyDescent="0.2">
      <c r="B61" s="13">
        <v>8</v>
      </c>
      <c r="C61" s="2">
        <v>2</v>
      </c>
      <c r="D61" s="28">
        <v>1</v>
      </c>
      <c r="E61" s="28">
        <v>0</v>
      </c>
      <c r="F61" s="36">
        <v>0</v>
      </c>
      <c r="G61" s="37">
        <v>1001</v>
      </c>
      <c r="H61" s="28">
        <v>501</v>
      </c>
      <c r="I61" s="55" t="s">
        <v>189</v>
      </c>
      <c r="J61" s="28">
        <v>1000</v>
      </c>
      <c r="K61" s="28">
        <v>1300</v>
      </c>
      <c r="L61" s="28">
        <v>1342</v>
      </c>
      <c r="M61" s="55" t="s">
        <v>188</v>
      </c>
      <c r="N61" s="56" t="s">
        <v>188</v>
      </c>
      <c r="O61" s="249" t="s">
        <v>246</v>
      </c>
      <c r="P61" s="203"/>
      <c r="Q61" s="228">
        <v>32143</v>
      </c>
      <c r="R61" s="64">
        <f>Q61/30*365-103635.97</f>
        <v>287437.19666666666</v>
      </c>
      <c r="U61" s="63"/>
      <c r="V61" s="64"/>
      <c r="W61" s="150"/>
      <c r="X61" s="141"/>
    </row>
    <row r="62" spans="2:26" ht="15.75" customHeight="1" x14ac:dyDescent="0.2">
      <c r="B62" s="13"/>
      <c r="C62" s="2"/>
      <c r="D62" s="28"/>
      <c r="E62" s="28"/>
      <c r="F62" s="36"/>
      <c r="G62" s="37"/>
      <c r="H62" s="28"/>
      <c r="I62" s="55"/>
      <c r="J62" s="28"/>
      <c r="K62" s="28"/>
      <c r="L62" s="28"/>
      <c r="M62" s="55"/>
      <c r="N62" s="56"/>
      <c r="O62" s="58"/>
      <c r="P62" s="6"/>
      <c r="Q62" s="63"/>
      <c r="R62" s="66"/>
      <c r="U62" s="63"/>
      <c r="V62" s="66"/>
    </row>
    <row r="63" spans="2:26" x14ac:dyDescent="0.2">
      <c r="B63" s="13">
        <v>8</v>
      </c>
      <c r="C63" s="2">
        <v>2</v>
      </c>
      <c r="D63" s="28">
        <v>1</v>
      </c>
      <c r="E63" s="28">
        <v>0</v>
      </c>
      <c r="F63" s="36">
        <v>0</v>
      </c>
      <c r="G63" s="37">
        <v>1001</v>
      </c>
      <c r="H63" s="28">
        <v>501</v>
      </c>
      <c r="I63" s="55" t="s">
        <v>189</v>
      </c>
      <c r="J63" s="28">
        <v>1000</v>
      </c>
      <c r="K63" s="28">
        <v>1200</v>
      </c>
      <c r="L63" s="28">
        <v>1221</v>
      </c>
      <c r="M63" s="55" t="s">
        <v>188</v>
      </c>
      <c r="N63" s="56" t="s">
        <v>188</v>
      </c>
      <c r="O63" s="61" t="s">
        <v>191</v>
      </c>
      <c r="P63" s="6"/>
      <c r="Q63" s="32"/>
      <c r="R63" s="66"/>
      <c r="U63" s="32"/>
      <c r="V63" s="66"/>
    </row>
    <row r="64" spans="2:26" x14ac:dyDescent="0.2">
      <c r="B64" s="13"/>
      <c r="C64" s="2"/>
      <c r="D64" s="28"/>
      <c r="E64" s="28"/>
      <c r="F64" s="36"/>
      <c r="G64" s="37"/>
      <c r="H64" s="28"/>
      <c r="I64" s="55"/>
      <c r="J64" s="28"/>
      <c r="K64" s="28"/>
      <c r="L64" s="28"/>
      <c r="M64" s="55"/>
      <c r="N64" s="56"/>
      <c r="O64" s="223" t="s">
        <v>79</v>
      </c>
      <c r="P64" s="203"/>
      <c r="Q64" s="228">
        <v>148802</v>
      </c>
      <c r="R64" s="64">
        <f>Q64/30*365</f>
        <v>1810424.3333333333</v>
      </c>
      <c r="S64" s="141"/>
      <c r="T64" s="141"/>
      <c r="U64" s="182">
        <v>145834</v>
      </c>
      <c r="V64" s="64">
        <f>U64/30*365</f>
        <v>1774313.6666666665</v>
      </c>
      <c r="W64" s="150">
        <f t="shared" ref="W64" si="11">ROUND((U64*W$8),0)</f>
        <v>4375</v>
      </c>
      <c r="X64" s="141">
        <f t="shared" ref="X64" si="12">+W64+U64</f>
        <v>150209</v>
      </c>
    </row>
    <row r="65" spans="2:24" ht="6" customHeight="1" x14ac:dyDescent="0.2">
      <c r="B65" s="13"/>
      <c r="C65" s="2"/>
      <c r="D65" s="28"/>
      <c r="E65" s="28"/>
      <c r="F65" s="36"/>
      <c r="G65" s="37"/>
      <c r="H65" s="28"/>
      <c r="I65" s="55"/>
      <c r="J65" s="28"/>
      <c r="K65" s="28"/>
      <c r="L65" s="28"/>
      <c r="M65" s="55"/>
      <c r="N65" s="56"/>
      <c r="O65" s="58"/>
      <c r="P65" s="6"/>
      <c r="Q65" s="32"/>
      <c r="R65" s="66"/>
      <c r="U65" s="32"/>
      <c r="V65" s="66"/>
    </row>
    <row r="66" spans="2:24" x14ac:dyDescent="0.2">
      <c r="B66" s="13">
        <v>8</v>
      </c>
      <c r="C66" s="2">
        <v>2</v>
      </c>
      <c r="D66" s="28">
        <v>1</v>
      </c>
      <c r="E66" s="28">
        <v>0</v>
      </c>
      <c r="F66" s="36">
        <v>0</v>
      </c>
      <c r="G66" s="37">
        <v>1001</v>
      </c>
      <c r="H66" s="28">
        <v>501</v>
      </c>
      <c r="I66" s="55" t="s">
        <v>189</v>
      </c>
      <c r="J66" s="28">
        <v>1000</v>
      </c>
      <c r="K66" s="28">
        <v>1500</v>
      </c>
      <c r="L66" s="28">
        <v>1592</v>
      </c>
      <c r="M66" s="55" t="s">
        <v>188</v>
      </c>
      <c r="N66" s="56" t="s">
        <v>188</v>
      </c>
      <c r="O66" s="61" t="s">
        <v>169</v>
      </c>
      <c r="P66" s="6"/>
      <c r="Q66" s="63"/>
      <c r="R66" s="66"/>
      <c r="U66" s="63"/>
      <c r="V66" s="66"/>
    </row>
    <row r="67" spans="2:24" x14ac:dyDescent="0.2">
      <c r="B67" s="13"/>
      <c r="C67" s="2"/>
      <c r="D67" s="28"/>
      <c r="E67" s="28"/>
      <c r="F67" s="36"/>
      <c r="G67" s="37"/>
      <c r="H67" s="28"/>
      <c r="I67" s="55"/>
      <c r="J67" s="28"/>
      <c r="K67" s="28"/>
      <c r="L67" s="28"/>
      <c r="M67" s="55"/>
      <c r="N67" s="56"/>
      <c r="O67" s="61" t="s">
        <v>195</v>
      </c>
      <c r="P67" s="6"/>
      <c r="Q67" s="63"/>
      <c r="R67" s="66"/>
      <c r="U67" s="63"/>
      <c r="V67" s="66"/>
    </row>
    <row r="68" spans="2:24" x14ac:dyDescent="0.2">
      <c r="B68" s="13"/>
      <c r="C68" s="2"/>
      <c r="D68" s="28"/>
      <c r="E68" s="28"/>
      <c r="F68" s="36"/>
      <c r="G68" s="37"/>
      <c r="H68" s="28"/>
      <c r="I68" s="55"/>
      <c r="J68" s="28"/>
      <c r="K68" s="28"/>
      <c r="L68" s="28"/>
      <c r="M68" s="55"/>
      <c r="N68" s="56"/>
      <c r="O68" s="58" t="s">
        <v>5</v>
      </c>
      <c r="P68" s="6">
        <v>1</v>
      </c>
      <c r="Q68" s="63">
        <v>24056</v>
      </c>
      <c r="R68" s="64">
        <f>Q68/30*365</f>
        <v>292681.33333333331</v>
      </c>
      <c r="U68" s="63">
        <v>23355</v>
      </c>
      <c r="V68" s="64">
        <f>U68/30*365</f>
        <v>284152.5</v>
      </c>
      <c r="W68" s="150">
        <f t="shared" ref="W68" si="13">ROUND((U68*W$8),0)</f>
        <v>701</v>
      </c>
      <c r="X68" s="141">
        <f t="shared" ref="X68" si="14">+W68+U68</f>
        <v>24056</v>
      </c>
    </row>
    <row r="69" spans="2:24" ht="9.75" customHeight="1" x14ac:dyDescent="0.2">
      <c r="B69" s="13"/>
      <c r="C69" s="2"/>
      <c r="D69" s="28"/>
      <c r="E69" s="28"/>
      <c r="F69" s="36"/>
      <c r="G69" s="37"/>
      <c r="H69" s="28"/>
      <c r="I69" s="55"/>
      <c r="J69" s="28"/>
      <c r="K69" s="28"/>
      <c r="L69" s="28"/>
      <c r="M69" s="55"/>
      <c r="N69" s="56"/>
      <c r="O69" s="57"/>
      <c r="P69" s="6"/>
      <c r="Q69" s="63"/>
      <c r="R69" s="64"/>
      <c r="U69" s="63"/>
      <c r="V69" s="64"/>
    </row>
    <row r="70" spans="2:24" x14ac:dyDescent="0.2">
      <c r="B70" s="13">
        <v>8</v>
      </c>
      <c r="C70" s="2">
        <v>2</v>
      </c>
      <c r="D70" s="28">
        <v>1</v>
      </c>
      <c r="E70" s="28">
        <v>0</v>
      </c>
      <c r="F70" s="36">
        <v>0</v>
      </c>
      <c r="G70" s="37">
        <v>1001</v>
      </c>
      <c r="H70" s="28">
        <v>501</v>
      </c>
      <c r="I70" s="55" t="s">
        <v>189</v>
      </c>
      <c r="J70" s="28">
        <v>1000</v>
      </c>
      <c r="K70" s="28">
        <v>1500</v>
      </c>
      <c r="L70" s="28">
        <v>1511</v>
      </c>
      <c r="M70" s="55" t="s">
        <v>188</v>
      </c>
      <c r="N70" s="56" t="s">
        <v>188</v>
      </c>
      <c r="O70" s="61" t="s">
        <v>192</v>
      </c>
      <c r="P70" s="6"/>
      <c r="Q70" s="63"/>
      <c r="R70" s="66"/>
      <c r="U70" s="63"/>
      <c r="V70" s="66"/>
    </row>
    <row r="71" spans="2:24" x14ac:dyDescent="0.2">
      <c r="B71" s="13"/>
      <c r="C71" s="2"/>
      <c r="D71" s="28"/>
      <c r="E71" s="28"/>
      <c r="F71" s="36"/>
      <c r="G71" s="37"/>
      <c r="H71" s="28"/>
      <c r="I71" s="55"/>
      <c r="J71" s="28"/>
      <c r="K71" s="28"/>
      <c r="L71" s="28"/>
      <c r="M71" s="55"/>
      <c r="N71" s="56"/>
      <c r="O71" s="58" t="s">
        <v>5</v>
      </c>
      <c r="P71" s="6">
        <v>1</v>
      </c>
      <c r="Q71" s="63">
        <v>5873</v>
      </c>
      <c r="R71" s="64">
        <f>Q71/30*365</f>
        <v>71454.833333333343</v>
      </c>
      <c r="U71" s="63">
        <v>5702</v>
      </c>
      <c r="V71" s="64">
        <f>U71/30*365</f>
        <v>69374.333333333328</v>
      </c>
      <c r="W71" s="150">
        <f t="shared" ref="W71" si="15">ROUND((U71*W$8),0)</f>
        <v>171</v>
      </c>
      <c r="X71" s="141">
        <f t="shared" ref="X71" si="16">+W71+U71</f>
        <v>5873</v>
      </c>
    </row>
    <row r="72" spans="2:24" ht="8.25" customHeight="1" x14ac:dyDescent="0.2">
      <c r="B72" s="13"/>
      <c r="C72" s="2"/>
      <c r="D72" s="28"/>
      <c r="E72" s="28"/>
      <c r="F72" s="36"/>
      <c r="G72" s="37"/>
      <c r="H72" s="28"/>
      <c r="I72" s="55"/>
      <c r="J72" s="28"/>
      <c r="K72" s="28"/>
      <c r="L72" s="28"/>
      <c r="M72" s="55"/>
      <c r="N72" s="56"/>
      <c r="O72" s="57" t="s">
        <v>121</v>
      </c>
      <c r="P72" s="6"/>
      <c r="Q72" s="32"/>
      <c r="R72" s="66"/>
      <c r="U72" s="32"/>
      <c r="V72" s="66"/>
    </row>
    <row r="73" spans="2:24" x14ac:dyDescent="0.2">
      <c r="B73" s="13">
        <v>8</v>
      </c>
      <c r="C73" s="2">
        <v>2</v>
      </c>
      <c r="D73" s="28">
        <v>1</v>
      </c>
      <c r="E73" s="28">
        <v>0</v>
      </c>
      <c r="F73" s="36">
        <v>0</v>
      </c>
      <c r="G73" s="37">
        <v>1001</v>
      </c>
      <c r="H73" s="28">
        <v>501</v>
      </c>
      <c r="I73" s="55" t="s">
        <v>189</v>
      </c>
      <c r="J73" s="28">
        <v>1000</v>
      </c>
      <c r="K73" s="28">
        <v>1300</v>
      </c>
      <c r="L73" s="28">
        <v>1323</v>
      </c>
      <c r="M73" s="55" t="s">
        <v>188</v>
      </c>
      <c r="N73" s="56" t="s">
        <v>188</v>
      </c>
      <c r="O73" s="61" t="s">
        <v>73</v>
      </c>
      <c r="P73" s="6"/>
      <c r="Q73" s="32"/>
      <c r="R73" s="66"/>
      <c r="U73" s="32"/>
      <c r="V73" s="66"/>
    </row>
    <row r="74" spans="2:24" x14ac:dyDescent="0.2">
      <c r="B74" s="13"/>
      <c r="C74" s="2"/>
      <c r="D74" s="28"/>
      <c r="E74" s="28"/>
      <c r="F74" s="36"/>
      <c r="G74" s="37"/>
      <c r="H74" s="28"/>
      <c r="I74" s="55"/>
      <c r="J74" s="28"/>
      <c r="K74" s="28"/>
      <c r="L74" s="28"/>
      <c r="M74" s="55"/>
      <c r="N74" s="56"/>
      <c r="O74" s="57" t="s">
        <v>5</v>
      </c>
      <c r="P74" s="6">
        <v>1</v>
      </c>
      <c r="Q74" s="32"/>
      <c r="R74" s="67">
        <f>(Q11+Q68)/30*31</f>
        <v>73331.533333333326</v>
      </c>
      <c r="U74" s="32"/>
      <c r="V74" s="67">
        <f>(U11+U68)/30*31</f>
        <v>71195.633333333331</v>
      </c>
      <c r="W74" s="150"/>
    </row>
    <row r="75" spans="2:24" x14ac:dyDescent="0.2">
      <c r="B75" s="13"/>
      <c r="C75" s="2"/>
      <c r="D75" s="28"/>
      <c r="E75" s="28"/>
      <c r="F75" s="36"/>
      <c r="G75" s="37"/>
      <c r="H75" s="28"/>
      <c r="I75" s="55"/>
      <c r="J75" s="28"/>
      <c r="K75" s="28"/>
      <c r="L75" s="28"/>
      <c r="M75" s="55"/>
      <c r="N75" s="56"/>
      <c r="O75" s="57" t="s">
        <v>42</v>
      </c>
      <c r="P75" s="6">
        <f>SUM(P14:P22)</f>
        <v>8</v>
      </c>
      <c r="Q75" s="32"/>
      <c r="R75" s="67">
        <f>(Q22/30)*31</f>
        <v>179674.96666666665</v>
      </c>
      <c r="U75" s="32"/>
      <c r="V75" s="67">
        <f>(U22/30)*31</f>
        <v>155117.80000000002</v>
      </c>
      <c r="W75" s="150"/>
    </row>
    <row r="76" spans="2:24" x14ac:dyDescent="0.2">
      <c r="B76" s="13"/>
      <c r="C76" s="2"/>
      <c r="D76" s="28"/>
      <c r="E76" s="28"/>
      <c r="F76" s="36"/>
      <c r="G76" s="37"/>
      <c r="H76" s="28"/>
      <c r="I76" s="55"/>
      <c r="J76" s="28"/>
      <c r="K76" s="28"/>
      <c r="L76" s="28"/>
      <c r="M76" s="55"/>
      <c r="N76" s="56"/>
      <c r="O76" s="58" t="s">
        <v>43</v>
      </c>
      <c r="P76" s="6">
        <f>SUM(P24:P57)</f>
        <v>40</v>
      </c>
      <c r="Q76" s="32"/>
      <c r="R76" s="69">
        <f>Q57/30*31</f>
        <v>365925.03333333333</v>
      </c>
      <c r="U76" s="32"/>
      <c r="V76" s="69">
        <f>U57/30*31</f>
        <v>331999.66666666663</v>
      </c>
      <c r="W76" s="150"/>
    </row>
    <row r="77" spans="2:24" x14ac:dyDescent="0.2">
      <c r="B77" s="13"/>
      <c r="C77" s="2"/>
      <c r="D77" s="28"/>
      <c r="E77" s="28"/>
      <c r="F77" s="36"/>
      <c r="G77" s="37"/>
      <c r="H77" s="28"/>
      <c r="I77" s="55"/>
      <c r="J77" s="28"/>
      <c r="K77" s="28"/>
      <c r="L77" s="28"/>
      <c r="M77" s="55"/>
      <c r="N77" s="56"/>
      <c r="O77" s="58" t="s">
        <v>79</v>
      </c>
      <c r="P77" s="6"/>
      <c r="Q77" s="32"/>
      <c r="R77" s="67">
        <f>Q64/30*31</f>
        <v>153762.06666666665</v>
      </c>
      <c r="U77" s="32"/>
      <c r="V77" s="67">
        <f>U64/30*31</f>
        <v>150695.13333333333</v>
      </c>
      <c r="W77" s="150"/>
    </row>
    <row r="78" spans="2:24" ht="9.75" customHeight="1" x14ac:dyDescent="0.2">
      <c r="B78" s="13"/>
      <c r="C78" s="2"/>
      <c r="D78" s="28"/>
      <c r="E78" s="28"/>
      <c r="F78" s="36"/>
      <c r="G78" s="37"/>
      <c r="H78" s="28"/>
      <c r="I78" s="55"/>
      <c r="J78" s="28"/>
      <c r="K78" s="28"/>
      <c r="L78" s="28"/>
      <c r="M78" s="55"/>
      <c r="N78" s="56"/>
      <c r="O78" s="58"/>
      <c r="P78" s="6"/>
      <c r="Q78" s="32"/>
      <c r="R78" s="64">
        <f>R74+R75+R76+R77</f>
        <v>772693.6</v>
      </c>
      <c r="U78" s="32"/>
      <c r="V78" s="64">
        <f>V74+V75+V76+V77</f>
        <v>709008.23333333328</v>
      </c>
      <c r="W78" s="141"/>
    </row>
    <row r="79" spans="2:24" x14ac:dyDescent="0.2">
      <c r="B79" s="13">
        <v>8</v>
      </c>
      <c r="C79" s="2">
        <v>2</v>
      </c>
      <c r="D79" s="28">
        <v>1</v>
      </c>
      <c r="E79" s="28">
        <v>0</v>
      </c>
      <c r="F79" s="36">
        <v>0</v>
      </c>
      <c r="G79" s="37">
        <v>1001</v>
      </c>
      <c r="H79" s="28">
        <v>501</v>
      </c>
      <c r="I79" s="55" t="s">
        <v>189</v>
      </c>
      <c r="J79" s="28">
        <v>1000</v>
      </c>
      <c r="K79" s="28">
        <v>1300</v>
      </c>
      <c r="L79" s="28">
        <v>1321</v>
      </c>
      <c r="M79" s="55" t="s">
        <v>188</v>
      </c>
      <c r="N79" s="56" t="s">
        <v>188</v>
      </c>
      <c r="O79" s="61" t="s">
        <v>170</v>
      </c>
      <c r="P79" s="6"/>
      <c r="Q79" s="32"/>
      <c r="R79" s="66"/>
      <c r="U79" s="32"/>
      <c r="V79" s="66"/>
    </row>
    <row r="80" spans="2:24" x14ac:dyDescent="0.2">
      <c r="B80" s="13"/>
      <c r="C80" s="2"/>
      <c r="D80" s="28"/>
      <c r="E80" s="28"/>
      <c r="F80" s="36"/>
      <c r="G80" s="37"/>
      <c r="H80" s="28"/>
      <c r="I80" s="55"/>
      <c r="J80" s="28"/>
      <c r="K80" s="28"/>
      <c r="L80" s="28"/>
      <c r="M80" s="55"/>
      <c r="N80" s="56"/>
      <c r="O80" s="57" t="s">
        <v>42</v>
      </c>
      <c r="P80" s="6">
        <f>P75</f>
        <v>8</v>
      </c>
      <c r="Q80" s="3"/>
      <c r="R80" s="67">
        <f>Q22/30*20*30%</f>
        <v>34775.799999999996</v>
      </c>
      <c r="U80" s="3"/>
      <c r="V80" s="67">
        <f>U22/30*20*30%</f>
        <v>30022.799999999999</v>
      </c>
    </row>
    <row r="81" spans="2:24" x14ac:dyDescent="0.2">
      <c r="B81" s="13"/>
      <c r="C81" s="2"/>
      <c r="D81" s="28"/>
      <c r="E81" s="28"/>
      <c r="F81" s="36"/>
      <c r="G81" s="37"/>
      <c r="H81" s="28"/>
      <c r="I81" s="55"/>
      <c r="J81" s="28"/>
      <c r="K81" s="28"/>
      <c r="L81" s="28"/>
      <c r="M81" s="55"/>
      <c r="N81" s="56"/>
      <c r="O81" s="58" t="s">
        <v>43</v>
      </c>
      <c r="P81" s="6">
        <f>P76</f>
        <v>40</v>
      </c>
      <c r="Q81" s="16"/>
      <c r="R81" s="67">
        <f>Q57/30*20*30%</f>
        <v>70824.2</v>
      </c>
      <c r="U81" s="16"/>
      <c r="V81" s="67">
        <f>U57/30*20*30%</f>
        <v>64257.999999999993</v>
      </c>
    </row>
    <row r="82" spans="2:24" ht="12" customHeight="1" x14ac:dyDescent="0.2">
      <c r="B82" s="13"/>
      <c r="C82" s="2"/>
      <c r="D82" s="28"/>
      <c r="E82" s="28"/>
      <c r="F82" s="36"/>
      <c r="G82" s="37"/>
      <c r="H82" s="28"/>
      <c r="I82" s="55"/>
      <c r="J82" s="28"/>
      <c r="K82" s="28"/>
      <c r="L82" s="28"/>
      <c r="M82" s="55"/>
      <c r="N82" s="56"/>
      <c r="O82" s="58" t="s">
        <v>85</v>
      </c>
      <c r="P82" s="6"/>
      <c r="Q82" s="16"/>
      <c r="R82" s="67">
        <f>Q64/30*20*30%</f>
        <v>29760.399999999998</v>
      </c>
      <c r="U82" s="16"/>
      <c r="V82" s="67">
        <f>U64/30*20*30%</f>
        <v>29166.799999999996</v>
      </c>
    </row>
    <row r="83" spans="2:24" ht="12" customHeight="1" thickBot="1" x14ac:dyDescent="0.25">
      <c r="B83" s="13"/>
      <c r="C83" s="2"/>
      <c r="D83" s="28"/>
      <c r="E83" s="28"/>
      <c r="F83" s="36"/>
      <c r="G83" s="37"/>
      <c r="H83" s="28"/>
      <c r="I83" s="55"/>
      <c r="J83" s="28"/>
      <c r="K83" s="28"/>
      <c r="L83" s="28"/>
      <c r="M83" s="55"/>
      <c r="N83" s="56"/>
      <c r="O83" s="58"/>
      <c r="P83" s="6"/>
      <c r="Q83" s="16"/>
      <c r="R83" s="64">
        <f>R80+R81+R82</f>
        <v>135360.4</v>
      </c>
      <c r="U83" s="16"/>
      <c r="V83" s="64">
        <f>V80+V81+V82</f>
        <v>123447.59999999998</v>
      </c>
      <c r="X83" s="141"/>
    </row>
    <row r="84" spans="2:24" ht="13.5" thickBot="1" x14ac:dyDescent="0.25">
      <c r="B84" s="20"/>
      <c r="C84" s="21"/>
      <c r="D84" s="111"/>
      <c r="E84" s="111"/>
      <c r="F84" s="112"/>
      <c r="G84" s="113"/>
      <c r="H84" s="111"/>
      <c r="I84" s="114"/>
      <c r="J84" s="111"/>
      <c r="K84" s="111"/>
      <c r="L84" s="111"/>
      <c r="M84" s="114"/>
      <c r="N84" s="115"/>
      <c r="O84" s="71" t="s">
        <v>50</v>
      </c>
      <c r="P84" s="27"/>
      <c r="Q84" s="72">
        <f>Q11+Q22+Q57+Q64+Q68+Q71+Q59+Q61</f>
        <v>794250</v>
      </c>
      <c r="R84" s="73">
        <f>R11+R22+R57+R59+R64+R68+R71+R78+R83+R61</f>
        <v>10120281.350000003</v>
      </c>
      <c r="S84" s="150"/>
      <c r="T84" s="150"/>
      <c r="U84" s="72">
        <f>U11+U22+U57+U64+U68+U71+U59</f>
        <v>700058</v>
      </c>
      <c r="V84" s="73">
        <f>V11+V22+V57+V59+V64+V68+V71+V78+V83+V61</f>
        <v>9470545.833333334</v>
      </c>
    </row>
    <row r="85" spans="2:24" ht="12" x14ac:dyDescent="0.2">
      <c r="B85" s="13"/>
      <c r="C85" s="33"/>
      <c r="D85" s="28"/>
      <c r="E85" s="28"/>
      <c r="F85" s="37"/>
      <c r="G85" s="37"/>
      <c r="H85" s="28"/>
      <c r="I85" s="55"/>
      <c r="J85" s="28"/>
      <c r="K85" s="28"/>
      <c r="L85" s="28"/>
      <c r="M85" s="55"/>
      <c r="N85" s="56"/>
      <c r="O85" s="65" t="s">
        <v>69</v>
      </c>
      <c r="P85" s="6"/>
      <c r="Q85" s="32"/>
      <c r="R85" s="8"/>
      <c r="U85" s="32"/>
      <c r="V85" s="8"/>
    </row>
    <row r="86" spans="2:24" x14ac:dyDescent="0.2">
      <c r="B86" s="13">
        <v>8</v>
      </c>
      <c r="C86" s="33">
        <v>2</v>
      </c>
      <c r="D86" s="28">
        <v>1</v>
      </c>
      <c r="E86" s="28">
        <v>0</v>
      </c>
      <c r="F86" s="37">
        <v>0</v>
      </c>
      <c r="G86" s="37">
        <v>1001</v>
      </c>
      <c r="H86" s="28">
        <v>501</v>
      </c>
      <c r="I86" s="55" t="s">
        <v>193</v>
      </c>
      <c r="J86" s="28">
        <v>1000</v>
      </c>
      <c r="K86" s="28">
        <v>1100</v>
      </c>
      <c r="L86" s="28">
        <v>1111</v>
      </c>
      <c r="M86" s="55" t="s">
        <v>188</v>
      </c>
      <c r="N86" s="56" t="s">
        <v>188</v>
      </c>
      <c r="O86" s="61" t="s">
        <v>171</v>
      </c>
      <c r="P86" s="6"/>
      <c r="Q86" s="32"/>
      <c r="R86" s="74"/>
      <c r="U86" s="32"/>
      <c r="V86" s="74"/>
    </row>
    <row r="87" spans="2:24" x14ac:dyDescent="0.2">
      <c r="B87" s="13"/>
      <c r="C87" s="33"/>
      <c r="D87" s="28"/>
      <c r="E87" s="28"/>
      <c r="F87" s="37"/>
      <c r="G87" s="37"/>
      <c r="H87" s="28"/>
      <c r="I87" s="55"/>
      <c r="J87" s="28"/>
      <c r="K87" s="28"/>
      <c r="L87" s="28"/>
      <c r="M87" s="55"/>
      <c r="N87" s="56"/>
      <c r="O87" s="57" t="s">
        <v>7</v>
      </c>
      <c r="P87" s="6">
        <v>1</v>
      </c>
      <c r="Q87" s="63">
        <v>24587</v>
      </c>
      <c r="R87" s="75">
        <f>Q87/30*365</f>
        <v>299141.83333333337</v>
      </c>
      <c r="U87" s="63">
        <v>23871</v>
      </c>
      <c r="V87" s="75">
        <f>U87/30*365</f>
        <v>290430.5</v>
      </c>
      <c r="W87" s="150">
        <f t="shared" ref="W87" si="17">ROUND((U87*W$8),0)</f>
        <v>716</v>
      </c>
      <c r="X87" s="141">
        <f t="shared" ref="X87" si="18">+W87+U87</f>
        <v>24587</v>
      </c>
    </row>
    <row r="88" spans="2:24" x14ac:dyDescent="0.2">
      <c r="B88" s="13"/>
      <c r="C88" s="33"/>
      <c r="D88" s="28"/>
      <c r="E88" s="28"/>
      <c r="F88" s="37"/>
      <c r="G88" s="37"/>
      <c r="H88" s="28"/>
      <c r="I88" s="55"/>
      <c r="J88" s="28"/>
      <c r="K88" s="28"/>
      <c r="L88" s="28"/>
      <c r="M88" s="55"/>
      <c r="N88" s="56"/>
      <c r="O88" s="58"/>
      <c r="P88" s="6"/>
      <c r="Q88" s="63"/>
      <c r="R88" s="74"/>
      <c r="U88" s="63"/>
      <c r="V88" s="74"/>
    </row>
    <row r="89" spans="2:24" x14ac:dyDescent="0.2">
      <c r="B89" s="13">
        <v>8</v>
      </c>
      <c r="C89" s="33">
        <v>2</v>
      </c>
      <c r="D89" s="28">
        <v>1</v>
      </c>
      <c r="E89" s="28">
        <v>0</v>
      </c>
      <c r="F89" s="37">
        <v>0</v>
      </c>
      <c r="G89" s="37">
        <v>1001</v>
      </c>
      <c r="H89" s="28">
        <v>501</v>
      </c>
      <c r="I89" s="55" t="s">
        <v>193</v>
      </c>
      <c r="J89" s="28">
        <v>1000</v>
      </c>
      <c r="K89" s="28">
        <v>1500</v>
      </c>
      <c r="L89" s="28">
        <v>1592</v>
      </c>
      <c r="M89" s="55" t="s">
        <v>188</v>
      </c>
      <c r="N89" s="56" t="s">
        <v>188</v>
      </c>
      <c r="O89" s="61" t="s">
        <v>169</v>
      </c>
      <c r="P89" s="6"/>
      <c r="Q89" s="63"/>
      <c r="R89" s="74"/>
      <c r="U89" s="63"/>
      <c r="V89" s="74"/>
    </row>
    <row r="90" spans="2:24" x14ac:dyDescent="0.2">
      <c r="B90" s="13"/>
      <c r="C90" s="33"/>
      <c r="D90" s="28"/>
      <c r="E90" s="28"/>
      <c r="F90" s="37"/>
      <c r="G90" s="37"/>
      <c r="H90" s="28"/>
      <c r="I90" s="55"/>
      <c r="J90" s="28"/>
      <c r="K90" s="28"/>
      <c r="L90" s="28"/>
      <c r="M90" s="55"/>
      <c r="N90" s="56"/>
      <c r="O90" s="61" t="s">
        <v>195</v>
      </c>
      <c r="P90" s="6"/>
      <c r="Q90" s="63"/>
      <c r="R90" s="74"/>
      <c r="U90" s="63"/>
      <c r="V90" s="74"/>
    </row>
    <row r="91" spans="2:24" x14ac:dyDescent="0.2">
      <c r="B91" s="13"/>
      <c r="C91" s="33"/>
      <c r="D91" s="28"/>
      <c r="E91" s="28"/>
      <c r="F91" s="37"/>
      <c r="G91" s="37"/>
      <c r="H91" s="28"/>
      <c r="I91" s="55"/>
      <c r="J91" s="28"/>
      <c r="K91" s="28"/>
      <c r="L91" s="28"/>
      <c r="M91" s="55"/>
      <c r="N91" s="56"/>
      <c r="O91" s="57" t="s">
        <v>7</v>
      </c>
      <c r="P91" s="6">
        <v>1</v>
      </c>
      <c r="Q91" s="63">
        <v>10834</v>
      </c>
      <c r="R91" s="75">
        <f>Q91/30*365</f>
        <v>131813.66666666666</v>
      </c>
      <c r="U91" s="63">
        <v>10518</v>
      </c>
      <c r="V91" s="75">
        <f>U91/30*365</f>
        <v>127969.00000000001</v>
      </c>
      <c r="W91" s="150">
        <f t="shared" ref="W91" si="19">ROUND((U91*W$8),0)</f>
        <v>316</v>
      </c>
      <c r="X91" s="141">
        <f t="shared" ref="X91" si="20">+W91+U91</f>
        <v>10834</v>
      </c>
    </row>
    <row r="92" spans="2:24" x14ac:dyDescent="0.2">
      <c r="B92" s="13"/>
      <c r="C92" s="33"/>
      <c r="D92" s="28"/>
      <c r="E92" s="28"/>
      <c r="F92" s="37"/>
      <c r="G92" s="37"/>
      <c r="H92" s="28"/>
      <c r="I92" s="55"/>
      <c r="J92" s="28"/>
      <c r="K92" s="28"/>
      <c r="L92" s="28"/>
      <c r="M92" s="55"/>
      <c r="N92" s="56"/>
      <c r="O92" s="58"/>
      <c r="P92" s="6"/>
      <c r="Q92" s="63"/>
      <c r="R92" s="74"/>
      <c r="U92" s="63"/>
      <c r="V92" s="74"/>
    </row>
    <row r="93" spans="2:24" x14ac:dyDescent="0.2">
      <c r="B93" s="13">
        <v>8</v>
      </c>
      <c r="C93" s="33">
        <v>2</v>
      </c>
      <c r="D93" s="28">
        <v>1</v>
      </c>
      <c r="E93" s="28">
        <v>0</v>
      </c>
      <c r="F93" s="37">
        <v>0</v>
      </c>
      <c r="G93" s="37">
        <v>1001</v>
      </c>
      <c r="H93" s="28">
        <v>501</v>
      </c>
      <c r="I93" s="55" t="s">
        <v>193</v>
      </c>
      <c r="J93" s="28">
        <v>1000</v>
      </c>
      <c r="K93" s="28">
        <v>1300</v>
      </c>
      <c r="L93" s="28">
        <v>1323</v>
      </c>
      <c r="M93" s="55" t="s">
        <v>188</v>
      </c>
      <c r="N93" s="56" t="s">
        <v>188</v>
      </c>
      <c r="O93" s="61" t="s">
        <v>70</v>
      </c>
      <c r="P93" s="6"/>
      <c r="Q93" s="63"/>
      <c r="R93" s="74"/>
      <c r="U93" s="63"/>
      <c r="V93" s="74"/>
    </row>
    <row r="94" spans="2:24" x14ac:dyDescent="0.2">
      <c r="B94" s="13"/>
      <c r="C94" s="33"/>
      <c r="D94" s="28"/>
      <c r="E94" s="28"/>
      <c r="F94" s="37"/>
      <c r="G94" s="37"/>
      <c r="H94" s="28"/>
      <c r="I94" s="55"/>
      <c r="J94" s="28"/>
      <c r="K94" s="28"/>
      <c r="L94" s="28"/>
      <c r="M94" s="55"/>
      <c r="N94" s="56"/>
      <c r="O94" s="57" t="s">
        <v>7</v>
      </c>
      <c r="P94" s="6">
        <v>1</v>
      </c>
      <c r="Q94" s="63"/>
      <c r="R94" s="75">
        <f>(Q87+Q91)/30*31</f>
        <v>36601.700000000004</v>
      </c>
      <c r="U94" s="63"/>
      <c r="V94" s="75">
        <f>(U87+U91)/30*31</f>
        <v>35535.299999999996</v>
      </c>
    </row>
    <row r="95" spans="2:24" x14ac:dyDescent="0.2">
      <c r="B95" s="13"/>
      <c r="C95" s="33"/>
      <c r="D95" s="28"/>
      <c r="E95" s="28"/>
      <c r="F95" s="37"/>
      <c r="G95" s="37"/>
      <c r="H95" s="28"/>
      <c r="I95" s="55"/>
      <c r="J95" s="28"/>
      <c r="K95" s="28"/>
      <c r="L95" s="28"/>
      <c r="M95" s="55"/>
      <c r="N95" s="56"/>
      <c r="O95" s="58"/>
      <c r="P95" s="6"/>
      <c r="Q95" s="63"/>
      <c r="R95" s="74"/>
      <c r="U95" s="63"/>
      <c r="V95" s="74"/>
    </row>
    <row r="96" spans="2:24" x14ac:dyDescent="0.2">
      <c r="B96" s="13">
        <v>8</v>
      </c>
      <c r="C96" s="33">
        <v>2</v>
      </c>
      <c r="D96" s="28">
        <v>1</v>
      </c>
      <c r="E96" s="28">
        <v>0</v>
      </c>
      <c r="F96" s="37">
        <v>0</v>
      </c>
      <c r="G96" s="37">
        <v>1001</v>
      </c>
      <c r="H96" s="28">
        <v>501</v>
      </c>
      <c r="I96" s="55" t="s">
        <v>193</v>
      </c>
      <c r="J96" s="28">
        <v>1000</v>
      </c>
      <c r="K96" s="28">
        <v>1500</v>
      </c>
      <c r="L96" s="28">
        <v>1511</v>
      </c>
      <c r="M96" s="55" t="s">
        <v>188</v>
      </c>
      <c r="N96" s="56" t="s">
        <v>188</v>
      </c>
      <c r="O96" s="61" t="s">
        <v>192</v>
      </c>
      <c r="P96" s="6"/>
      <c r="Q96" s="63"/>
      <c r="R96" s="74"/>
      <c r="U96" s="63"/>
      <c r="V96" s="74"/>
    </row>
    <row r="97" spans="1:25" x14ac:dyDescent="0.2">
      <c r="B97" s="13"/>
      <c r="C97" s="33"/>
      <c r="D97" s="28"/>
      <c r="E97" s="28"/>
      <c r="F97" s="37"/>
      <c r="G97" s="37"/>
      <c r="H97" s="28"/>
      <c r="I97" s="55"/>
      <c r="J97" s="28"/>
      <c r="K97" s="28"/>
      <c r="L97" s="28"/>
      <c r="M97" s="55"/>
      <c r="N97" s="56"/>
      <c r="O97" s="57" t="s">
        <v>7</v>
      </c>
      <c r="P97" s="6">
        <v>1</v>
      </c>
      <c r="Q97" s="63">
        <v>2837</v>
      </c>
      <c r="R97" s="75">
        <f>Q97/30*365</f>
        <v>34516.833333333328</v>
      </c>
      <c r="U97" s="63">
        <v>2754</v>
      </c>
      <c r="V97" s="75">
        <f>U97/30*365</f>
        <v>33507</v>
      </c>
      <c r="W97" s="150">
        <f t="shared" ref="W97" si="21">ROUND((U97*W$8),0)</f>
        <v>83</v>
      </c>
      <c r="X97" s="141">
        <f>+W97+U97</f>
        <v>2837</v>
      </c>
    </row>
    <row r="98" spans="1:25" ht="13.5" thickBot="1" x14ac:dyDescent="0.25">
      <c r="A98" s="16"/>
      <c r="B98" s="13"/>
      <c r="C98" s="33"/>
      <c r="D98" s="28"/>
      <c r="E98" s="28"/>
      <c r="F98" s="37"/>
      <c r="G98" s="37"/>
      <c r="H98" s="28"/>
      <c r="I98" s="55"/>
      <c r="J98" s="28"/>
      <c r="K98" s="28"/>
      <c r="L98" s="28"/>
      <c r="M98" s="55"/>
      <c r="N98" s="56"/>
      <c r="O98" s="58"/>
      <c r="P98" s="7"/>
      <c r="Q98" s="76"/>
      <c r="R98" s="110"/>
      <c r="U98" s="76"/>
      <c r="V98" s="110"/>
    </row>
    <row r="99" spans="1:25" ht="13.5" thickBot="1" x14ac:dyDescent="0.25">
      <c r="B99" s="20"/>
      <c r="C99" s="116"/>
      <c r="D99" s="111"/>
      <c r="E99" s="111"/>
      <c r="F99" s="113"/>
      <c r="G99" s="113"/>
      <c r="H99" s="111"/>
      <c r="I99" s="114"/>
      <c r="J99" s="111"/>
      <c r="K99" s="111"/>
      <c r="L99" s="111"/>
      <c r="M99" s="114"/>
      <c r="N99" s="115"/>
      <c r="O99" s="71" t="s">
        <v>50</v>
      </c>
      <c r="P99" s="23">
        <v>1</v>
      </c>
      <c r="Q99" s="77">
        <f>SUM(Q87+Q91+Q97)</f>
        <v>38258</v>
      </c>
      <c r="R99" s="73">
        <f>R87+R91+R94+R97</f>
        <v>502074.03333333333</v>
      </c>
      <c r="U99" s="77">
        <f>SUM(U87+U91+U97)</f>
        <v>37143</v>
      </c>
      <c r="V99" s="73">
        <f>V87+V91+V94+V97</f>
        <v>487441.8</v>
      </c>
    </row>
    <row r="100" spans="1:25" ht="12" x14ac:dyDescent="0.2">
      <c r="B100" s="12" t="s">
        <v>121</v>
      </c>
      <c r="C100" s="18"/>
      <c r="D100" s="117"/>
      <c r="E100" s="117"/>
      <c r="F100" s="118"/>
      <c r="G100" s="119"/>
      <c r="H100" s="117"/>
      <c r="I100" s="120"/>
      <c r="J100" s="117"/>
      <c r="K100" s="117"/>
      <c r="L100" s="117"/>
      <c r="M100" s="120"/>
      <c r="N100" s="121"/>
      <c r="O100" s="59" t="s">
        <v>71</v>
      </c>
      <c r="P100" s="4"/>
      <c r="Q100" s="78"/>
      <c r="R100" s="8"/>
      <c r="U100" s="78"/>
      <c r="V100" s="8"/>
    </row>
    <row r="101" spans="1:25" x14ac:dyDescent="0.2">
      <c r="B101" s="13">
        <v>8</v>
      </c>
      <c r="C101" s="2">
        <v>2</v>
      </c>
      <c r="D101" s="28">
        <v>1</v>
      </c>
      <c r="E101" s="28">
        <v>0</v>
      </c>
      <c r="F101" s="36">
        <v>0</v>
      </c>
      <c r="G101" s="37">
        <v>1001</v>
      </c>
      <c r="H101" s="28">
        <v>501</v>
      </c>
      <c r="I101" s="55" t="s">
        <v>194</v>
      </c>
      <c r="J101" s="28">
        <v>1000</v>
      </c>
      <c r="K101" s="28">
        <v>1100</v>
      </c>
      <c r="L101" s="28">
        <v>1111</v>
      </c>
      <c r="M101" s="55" t="s">
        <v>188</v>
      </c>
      <c r="N101" s="56" t="s">
        <v>188</v>
      </c>
      <c r="O101" s="79" t="s">
        <v>171</v>
      </c>
      <c r="P101" s="5"/>
      <c r="Q101" s="63"/>
      <c r="R101" s="74"/>
      <c r="U101" s="63"/>
      <c r="V101" s="74"/>
    </row>
    <row r="102" spans="1:25" x14ac:dyDescent="0.2">
      <c r="B102" s="13"/>
      <c r="C102" s="2"/>
      <c r="D102" s="28"/>
      <c r="E102" s="28"/>
      <c r="F102" s="36"/>
      <c r="G102" s="37"/>
      <c r="H102" s="28"/>
      <c r="I102" s="55"/>
      <c r="J102" s="28"/>
      <c r="K102" s="28"/>
      <c r="L102" s="28"/>
      <c r="M102" s="55"/>
      <c r="N102" s="56"/>
      <c r="O102" s="80" t="s">
        <v>72</v>
      </c>
      <c r="P102" s="6">
        <v>8</v>
      </c>
      <c r="Q102" s="63">
        <v>21111</v>
      </c>
      <c r="R102" s="75">
        <f>Q102/30*365*8</f>
        <v>2054804.0000000002</v>
      </c>
      <c r="U102" s="63">
        <v>20496</v>
      </c>
      <c r="V102" s="75">
        <f>U102/30*365*8</f>
        <v>1994944.0000000002</v>
      </c>
      <c r="W102" s="150">
        <f t="shared" ref="W102" si="22">ROUND((U102*W$8),0)</f>
        <v>615</v>
      </c>
      <c r="X102" s="141">
        <f t="shared" ref="X102" si="23">+W102+U102</f>
        <v>21111</v>
      </c>
    </row>
    <row r="103" spans="1:25" x14ac:dyDescent="0.2">
      <c r="B103" s="13"/>
      <c r="C103" s="2"/>
      <c r="D103" s="28"/>
      <c r="E103" s="28"/>
      <c r="F103" s="36"/>
      <c r="G103" s="37"/>
      <c r="H103" s="28"/>
      <c r="I103" s="55"/>
      <c r="J103" s="28"/>
      <c r="K103" s="28"/>
      <c r="L103" s="28"/>
      <c r="M103" s="55"/>
      <c r="N103" s="56"/>
      <c r="O103" s="80"/>
      <c r="P103" s="6"/>
      <c r="Q103" s="63"/>
      <c r="R103" s="75"/>
      <c r="U103" s="63"/>
      <c r="V103" s="75"/>
    </row>
    <row r="104" spans="1:25" x14ac:dyDescent="0.2">
      <c r="B104" s="13">
        <v>8</v>
      </c>
      <c r="C104" s="2">
        <v>2</v>
      </c>
      <c r="D104" s="28">
        <v>1</v>
      </c>
      <c r="E104" s="28">
        <v>0</v>
      </c>
      <c r="F104" s="36">
        <v>0</v>
      </c>
      <c r="G104" s="37">
        <v>1001</v>
      </c>
      <c r="H104" s="28">
        <v>501</v>
      </c>
      <c r="I104" s="55" t="s">
        <v>194</v>
      </c>
      <c r="J104" s="28">
        <v>1000</v>
      </c>
      <c r="K104" s="28">
        <v>1101</v>
      </c>
      <c r="L104" s="28">
        <v>1131</v>
      </c>
      <c r="M104" s="55" t="s">
        <v>188</v>
      </c>
      <c r="N104" s="56" t="s">
        <v>188</v>
      </c>
      <c r="O104" s="61" t="s">
        <v>10</v>
      </c>
      <c r="P104" s="6"/>
      <c r="Q104" s="63"/>
      <c r="R104" s="75"/>
      <c r="U104" s="63"/>
      <c r="V104" s="75"/>
    </row>
    <row r="105" spans="1:25" x14ac:dyDescent="0.2">
      <c r="B105" s="13"/>
      <c r="C105" s="2"/>
      <c r="D105" s="28"/>
      <c r="E105" s="28"/>
      <c r="F105" s="36"/>
      <c r="G105" s="37"/>
      <c r="H105" s="28"/>
      <c r="I105" s="55"/>
      <c r="J105" s="28"/>
      <c r="K105" s="28"/>
      <c r="L105" s="28"/>
      <c r="M105" s="55"/>
      <c r="N105" s="56"/>
      <c r="O105" s="81" t="s">
        <v>258</v>
      </c>
      <c r="P105" s="6">
        <v>1</v>
      </c>
      <c r="Q105" s="63">
        <v>5838</v>
      </c>
      <c r="R105" s="75">
        <f>Q105/30*365</f>
        <v>71029</v>
      </c>
      <c r="U105" s="63">
        <v>5668</v>
      </c>
      <c r="V105" s="75">
        <f>U105/30*365</f>
        <v>68960.666666666672</v>
      </c>
      <c r="W105" s="150">
        <f t="shared" ref="W105" si="24">ROUND((U105*W$8),0)</f>
        <v>170</v>
      </c>
      <c r="X105" s="141">
        <f t="shared" ref="X105" si="25">+W105+U105</f>
        <v>5838</v>
      </c>
    </row>
    <row r="106" spans="1:25" x14ac:dyDescent="0.2">
      <c r="B106" s="13"/>
      <c r="C106" s="2"/>
      <c r="D106" s="28"/>
      <c r="E106" s="28"/>
      <c r="F106" s="36"/>
      <c r="G106" s="37"/>
      <c r="H106" s="28"/>
      <c r="I106" s="55"/>
      <c r="J106" s="28"/>
      <c r="K106" s="28"/>
      <c r="L106" s="28"/>
      <c r="M106" s="55"/>
      <c r="N106" s="56"/>
      <c r="O106" s="80"/>
      <c r="P106" s="6"/>
      <c r="Q106" s="63"/>
      <c r="R106" s="75"/>
      <c r="U106" s="63"/>
      <c r="V106" s="75"/>
    </row>
    <row r="107" spans="1:25" x14ac:dyDescent="0.2">
      <c r="B107" s="13"/>
      <c r="C107" s="2"/>
      <c r="D107" s="28"/>
      <c r="E107" s="28"/>
      <c r="F107" s="36"/>
      <c r="G107" s="37"/>
      <c r="H107" s="28"/>
      <c r="I107" s="55"/>
      <c r="J107" s="28"/>
      <c r="K107" s="28"/>
      <c r="L107" s="28"/>
      <c r="M107" s="55"/>
      <c r="N107" s="56"/>
      <c r="O107" s="80"/>
      <c r="P107" s="6"/>
      <c r="Q107" s="63"/>
      <c r="R107" s="74"/>
      <c r="U107" s="63"/>
      <c r="V107" s="74"/>
    </row>
    <row r="108" spans="1:25" x14ac:dyDescent="0.2">
      <c r="B108" s="13">
        <v>8</v>
      </c>
      <c r="C108" s="2">
        <v>2</v>
      </c>
      <c r="D108" s="28">
        <v>1</v>
      </c>
      <c r="E108" s="28">
        <v>0</v>
      </c>
      <c r="F108" s="36">
        <v>0</v>
      </c>
      <c r="G108" s="37">
        <v>1001</v>
      </c>
      <c r="H108" s="28">
        <v>501</v>
      </c>
      <c r="I108" s="55" t="s">
        <v>194</v>
      </c>
      <c r="J108" s="28">
        <v>1000</v>
      </c>
      <c r="K108" s="28">
        <v>1500</v>
      </c>
      <c r="L108" s="28">
        <v>1592</v>
      </c>
      <c r="M108" s="55" t="s">
        <v>188</v>
      </c>
      <c r="N108" s="56" t="s">
        <v>188</v>
      </c>
      <c r="O108" s="61" t="s">
        <v>169</v>
      </c>
      <c r="P108" s="6"/>
      <c r="Q108" s="63"/>
      <c r="R108" s="74"/>
      <c r="U108" s="63"/>
      <c r="V108" s="74"/>
    </row>
    <row r="109" spans="1:25" x14ac:dyDescent="0.2">
      <c r="B109" s="13"/>
      <c r="C109" s="2"/>
      <c r="D109" s="28"/>
      <c r="E109" s="28"/>
      <c r="F109" s="36"/>
      <c r="G109" s="37"/>
      <c r="H109" s="28"/>
      <c r="I109" s="55"/>
      <c r="J109" s="28"/>
      <c r="K109" s="28"/>
      <c r="L109" s="28"/>
      <c r="M109" s="55"/>
      <c r="N109" s="56"/>
      <c r="O109" s="61" t="s">
        <v>195</v>
      </c>
      <c r="P109" s="6"/>
      <c r="Q109" s="63"/>
      <c r="R109" s="74"/>
      <c r="U109" s="63"/>
      <c r="V109" s="74"/>
    </row>
    <row r="110" spans="1:25" x14ac:dyDescent="0.2">
      <c r="B110" s="13"/>
      <c r="C110" s="2"/>
      <c r="D110" s="28"/>
      <c r="E110" s="28"/>
      <c r="F110" s="36"/>
      <c r="G110" s="37"/>
      <c r="H110" s="28"/>
      <c r="I110" s="55"/>
      <c r="J110" s="28"/>
      <c r="K110" s="28"/>
      <c r="L110" s="28"/>
      <c r="M110" s="55"/>
      <c r="N110" s="56"/>
      <c r="O110" s="80" t="s">
        <v>72</v>
      </c>
      <c r="P110" s="6">
        <v>8</v>
      </c>
      <c r="Q110" s="82">
        <v>10834</v>
      </c>
      <c r="R110" s="75">
        <f>Q110/30*365*8</f>
        <v>1054509.3333333333</v>
      </c>
      <c r="U110" s="82">
        <v>10518</v>
      </c>
      <c r="V110" s="75">
        <f>U110/30*365*8</f>
        <v>1023752.0000000001</v>
      </c>
      <c r="W110" s="150">
        <f t="shared" ref="W110" si="26">ROUND((U110*W$8),0)</f>
        <v>316</v>
      </c>
      <c r="X110" s="141">
        <f t="shared" ref="X110" si="27">+W110+U110</f>
        <v>10834</v>
      </c>
      <c r="Y110" s="141"/>
    </row>
    <row r="111" spans="1:25" x14ac:dyDescent="0.2">
      <c r="B111" s="13"/>
      <c r="C111" s="2"/>
      <c r="D111" s="28"/>
      <c r="E111" s="28"/>
      <c r="F111" s="36"/>
      <c r="G111" s="37"/>
      <c r="H111" s="28"/>
      <c r="I111" s="55"/>
      <c r="J111" s="28"/>
      <c r="K111" s="28"/>
      <c r="L111" s="28"/>
      <c r="M111" s="55"/>
      <c r="N111" s="56"/>
      <c r="O111" s="79"/>
      <c r="P111" s="6"/>
      <c r="Q111" s="63"/>
      <c r="R111" s="74"/>
      <c r="U111" s="63"/>
      <c r="V111" s="74"/>
    </row>
    <row r="112" spans="1:25" x14ac:dyDescent="0.2">
      <c r="B112" s="13">
        <v>8</v>
      </c>
      <c r="C112" s="2">
        <v>2</v>
      </c>
      <c r="D112" s="28">
        <v>1</v>
      </c>
      <c r="E112" s="28">
        <v>0</v>
      </c>
      <c r="F112" s="36">
        <v>0</v>
      </c>
      <c r="G112" s="37">
        <v>1001</v>
      </c>
      <c r="H112" s="28">
        <v>501</v>
      </c>
      <c r="I112" s="55" t="s">
        <v>194</v>
      </c>
      <c r="J112" s="28">
        <v>1000</v>
      </c>
      <c r="K112" s="28">
        <v>1300</v>
      </c>
      <c r="L112" s="28">
        <v>1323</v>
      </c>
      <c r="M112" s="55" t="s">
        <v>188</v>
      </c>
      <c r="N112" s="56" t="s">
        <v>188</v>
      </c>
      <c r="O112" s="79" t="s">
        <v>70</v>
      </c>
      <c r="P112" s="6"/>
      <c r="Q112" s="63"/>
      <c r="R112" s="75">
        <f>SUM(R113:R114)</f>
        <v>270111.2666666666</v>
      </c>
      <c r="U112" s="63"/>
      <c r="V112" s="75">
        <f>SUM(V113:V114)</f>
        <v>262239.33333333331</v>
      </c>
    </row>
    <row r="113" spans="2:24" x14ac:dyDescent="0.2">
      <c r="B113" s="13"/>
      <c r="C113" s="2"/>
      <c r="D113" s="28"/>
      <c r="E113" s="28"/>
      <c r="F113" s="36"/>
      <c r="G113" s="37"/>
      <c r="H113" s="28"/>
      <c r="I113" s="55"/>
      <c r="J113" s="28"/>
      <c r="K113" s="28"/>
      <c r="L113" s="28"/>
      <c r="M113" s="55"/>
      <c r="N113" s="56"/>
      <c r="O113" s="80" t="s">
        <v>72</v>
      </c>
      <c r="P113" s="6">
        <v>8</v>
      </c>
      <c r="Q113" s="63"/>
      <c r="R113" s="84">
        <f>(Q102+Q110)*8/30*31</f>
        <v>264078.66666666663</v>
      </c>
      <c r="U113" s="63"/>
      <c r="V113" s="84">
        <f>(U102+U110)*8/30*31</f>
        <v>256382.4</v>
      </c>
    </row>
    <row r="114" spans="2:24" x14ac:dyDescent="0.2">
      <c r="B114" s="13"/>
      <c r="C114" s="2"/>
      <c r="D114" s="28"/>
      <c r="E114" s="28"/>
      <c r="F114" s="36"/>
      <c r="G114" s="37"/>
      <c r="H114" s="28"/>
      <c r="I114" s="55"/>
      <c r="J114" s="28"/>
      <c r="K114" s="28"/>
      <c r="L114" s="28"/>
      <c r="M114" s="55"/>
      <c r="N114" s="56"/>
      <c r="O114" s="81" t="s">
        <v>199</v>
      </c>
      <c r="P114" s="6">
        <v>1</v>
      </c>
      <c r="Q114" s="63"/>
      <c r="R114" s="84">
        <f>(Q105)/30*31</f>
        <v>6032.5999999999995</v>
      </c>
      <c r="U114" s="63"/>
      <c r="V114" s="84">
        <f>(U105)/30*31</f>
        <v>5856.9333333333334</v>
      </c>
    </row>
    <row r="115" spans="2:24" x14ac:dyDescent="0.2">
      <c r="B115" s="13"/>
      <c r="C115" s="2"/>
      <c r="D115" s="28"/>
      <c r="E115" s="28"/>
      <c r="F115" s="36"/>
      <c r="G115" s="37"/>
      <c r="H115" s="28"/>
      <c r="I115" s="55"/>
      <c r="J115" s="28"/>
      <c r="K115" s="28"/>
      <c r="L115" s="28"/>
      <c r="M115" s="55"/>
      <c r="N115" s="56"/>
      <c r="O115" s="81"/>
      <c r="P115" s="6"/>
      <c r="Q115" s="63"/>
      <c r="R115" s="75"/>
      <c r="U115" s="63"/>
      <c r="V115" s="75"/>
    </row>
    <row r="116" spans="2:24" x14ac:dyDescent="0.2">
      <c r="B116" s="13">
        <v>8</v>
      </c>
      <c r="C116" s="2">
        <v>2</v>
      </c>
      <c r="D116" s="28">
        <v>1</v>
      </c>
      <c r="E116" s="28">
        <v>0</v>
      </c>
      <c r="F116" s="36">
        <v>0</v>
      </c>
      <c r="G116" s="37">
        <v>1001</v>
      </c>
      <c r="H116" s="28">
        <v>501</v>
      </c>
      <c r="I116" s="55" t="s">
        <v>194</v>
      </c>
      <c r="J116" s="28">
        <v>1000</v>
      </c>
      <c r="K116" s="28">
        <v>1300</v>
      </c>
      <c r="L116" s="28">
        <v>1321</v>
      </c>
      <c r="M116" s="55" t="s">
        <v>188</v>
      </c>
      <c r="N116" s="56" t="s">
        <v>188</v>
      </c>
      <c r="O116" s="79" t="s">
        <v>170</v>
      </c>
      <c r="P116" s="6"/>
      <c r="Q116" s="63"/>
      <c r="R116" s="75"/>
      <c r="U116" s="63"/>
      <c r="V116" s="75"/>
    </row>
    <row r="117" spans="2:24" x14ac:dyDescent="0.2">
      <c r="B117" s="13"/>
      <c r="C117" s="2"/>
      <c r="D117" s="28"/>
      <c r="E117" s="28"/>
      <c r="F117" s="36"/>
      <c r="G117" s="37"/>
      <c r="H117" s="28"/>
      <c r="I117" s="55"/>
      <c r="J117" s="28"/>
      <c r="K117" s="28"/>
      <c r="L117" s="28"/>
      <c r="M117" s="55"/>
      <c r="N117" s="56"/>
      <c r="O117" s="81" t="s">
        <v>199</v>
      </c>
      <c r="P117" s="6">
        <v>1</v>
      </c>
      <c r="Q117" s="63"/>
      <c r="R117" s="75">
        <f>Q105/30*20*30%</f>
        <v>1167.5999999999999</v>
      </c>
      <c r="U117" s="63"/>
      <c r="V117" s="75">
        <f>U105/30*20*30%</f>
        <v>1133.6000000000001</v>
      </c>
    </row>
    <row r="118" spans="2:24" x14ac:dyDescent="0.2">
      <c r="B118" s="13"/>
      <c r="C118" s="2"/>
      <c r="D118" s="28"/>
      <c r="E118" s="28"/>
      <c r="F118" s="36"/>
      <c r="G118" s="37"/>
      <c r="H118" s="28"/>
      <c r="I118" s="55"/>
      <c r="J118" s="28"/>
      <c r="K118" s="28"/>
      <c r="L118" s="28"/>
      <c r="M118" s="55"/>
      <c r="N118" s="56"/>
      <c r="O118" s="81"/>
      <c r="P118" s="6"/>
      <c r="Q118" s="63"/>
      <c r="R118" s="75"/>
      <c r="U118" s="63"/>
      <c r="V118" s="75"/>
    </row>
    <row r="119" spans="2:24" x14ac:dyDescent="0.2">
      <c r="B119" s="13"/>
      <c r="C119" s="2"/>
      <c r="D119" s="28"/>
      <c r="E119" s="28"/>
      <c r="F119" s="36"/>
      <c r="G119" s="37"/>
      <c r="H119" s="28"/>
      <c r="I119" s="55"/>
      <c r="J119" s="28"/>
      <c r="K119" s="28"/>
      <c r="L119" s="28"/>
      <c r="M119" s="55"/>
      <c r="N119" s="56"/>
      <c r="O119" s="80"/>
      <c r="P119" s="6"/>
      <c r="Q119" s="63"/>
      <c r="R119" s="74"/>
      <c r="U119" s="63"/>
      <c r="V119" s="74"/>
    </row>
    <row r="120" spans="2:24" x14ac:dyDescent="0.2">
      <c r="B120" s="13">
        <v>8</v>
      </c>
      <c r="C120" s="2">
        <v>2</v>
      </c>
      <c r="D120" s="28">
        <v>1</v>
      </c>
      <c r="E120" s="28">
        <v>0</v>
      </c>
      <c r="F120" s="36">
        <v>0</v>
      </c>
      <c r="G120" s="37">
        <v>1001</v>
      </c>
      <c r="H120" s="28">
        <v>501</v>
      </c>
      <c r="I120" s="55" t="s">
        <v>194</v>
      </c>
      <c r="J120" s="28">
        <v>1000</v>
      </c>
      <c r="K120" s="28">
        <v>1500</v>
      </c>
      <c r="L120" s="28">
        <v>1511</v>
      </c>
      <c r="M120" s="55" t="s">
        <v>188</v>
      </c>
      <c r="N120" s="56" t="s">
        <v>188</v>
      </c>
      <c r="O120" s="61" t="s">
        <v>192</v>
      </c>
      <c r="P120" s="6"/>
      <c r="Q120" s="63"/>
      <c r="R120" s="74"/>
      <c r="U120" s="63"/>
      <c r="V120" s="74"/>
    </row>
    <row r="121" spans="2:24" x14ac:dyDescent="0.2">
      <c r="B121" s="13"/>
      <c r="C121" s="2"/>
      <c r="D121" s="28"/>
      <c r="E121" s="28"/>
      <c r="F121" s="36"/>
      <c r="G121" s="37"/>
      <c r="H121" s="28"/>
      <c r="I121" s="55"/>
      <c r="J121" s="28"/>
      <c r="K121" s="28"/>
      <c r="L121" s="28"/>
      <c r="M121" s="55"/>
      <c r="N121" s="56"/>
      <c r="O121" s="81" t="s">
        <v>72</v>
      </c>
      <c r="P121" s="6">
        <v>8</v>
      </c>
      <c r="Q121" s="63">
        <v>2560</v>
      </c>
      <c r="R121" s="75">
        <f>Q121/30*365*8</f>
        <v>249173.33333333331</v>
      </c>
      <c r="U121" s="63">
        <v>2485</v>
      </c>
      <c r="V121" s="75">
        <f>U121/30*365*8</f>
        <v>241873.33333333331</v>
      </c>
      <c r="W121" s="150">
        <f t="shared" ref="W121" si="28">ROUND((U121*W$8),0)</f>
        <v>75</v>
      </c>
      <c r="X121" s="141">
        <f>+W121+U121</f>
        <v>2560</v>
      </c>
    </row>
    <row r="122" spans="2:24" ht="13.5" thickBot="1" x14ac:dyDescent="0.25">
      <c r="B122" s="14"/>
      <c r="C122" s="17"/>
      <c r="D122" s="122"/>
      <c r="E122" s="122"/>
      <c r="F122" s="123"/>
      <c r="G122" s="124"/>
      <c r="H122" s="122"/>
      <c r="I122" s="125"/>
      <c r="J122" s="122"/>
      <c r="K122" s="122"/>
      <c r="L122" s="122"/>
      <c r="M122" s="125"/>
      <c r="N122" s="126"/>
      <c r="O122" s="83"/>
      <c r="P122" s="6"/>
      <c r="Q122" s="32"/>
      <c r="R122" s="110"/>
      <c r="U122" s="32"/>
      <c r="V122" s="110"/>
    </row>
    <row r="123" spans="2:24" ht="13.5" thickBot="1" x14ac:dyDescent="0.25">
      <c r="B123" s="20"/>
      <c r="C123" s="21"/>
      <c r="D123" s="111"/>
      <c r="E123" s="111"/>
      <c r="F123" s="112"/>
      <c r="G123" s="113"/>
      <c r="H123" s="111"/>
      <c r="I123" s="114"/>
      <c r="J123" s="111"/>
      <c r="K123" s="111"/>
      <c r="L123" s="111"/>
      <c r="M123" s="114"/>
      <c r="N123" s="115"/>
      <c r="O123" s="71" t="s">
        <v>50</v>
      </c>
      <c r="P123" s="23">
        <v>9</v>
      </c>
      <c r="Q123" s="72">
        <f>(Q102+Q110+Q121)*P102+Q105</f>
        <v>281878</v>
      </c>
      <c r="R123" s="73">
        <f>R102+R105+R110+R113+R121+R114+R117</f>
        <v>3700794.5333333332</v>
      </c>
      <c r="U123" s="72">
        <f>(U102+U110+U121)*S102+U105</f>
        <v>5668</v>
      </c>
      <c r="V123" s="73">
        <f>V102+V105+V110+V113+V121+V114+V117</f>
        <v>3592902.9333333336</v>
      </c>
    </row>
    <row r="124" spans="2:24" ht="12" x14ac:dyDescent="0.2">
      <c r="B124" s="12"/>
      <c r="C124" s="18"/>
      <c r="D124" s="117"/>
      <c r="E124" s="117"/>
      <c r="F124" s="118"/>
      <c r="G124" s="119"/>
      <c r="H124" s="117"/>
      <c r="I124" s="120"/>
      <c r="J124" s="117"/>
      <c r="K124" s="117"/>
      <c r="L124" s="117"/>
      <c r="M124" s="120"/>
      <c r="N124" s="121"/>
      <c r="O124" s="60" t="s">
        <v>254</v>
      </c>
      <c r="P124" s="4"/>
      <c r="Q124" s="78"/>
      <c r="R124" s="8"/>
      <c r="U124" s="78"/>
      <c r="V124" s="8"/>
    </row>
    <row r="125" spans="2:24" x14ac:dyDescent="0.2">
      <c r="B125" s="13">
        <v>8</v>
      </c>
      <c r="C125" s="2">
        <v>2</v>
      </c>
      <c r="D125" s="28">
        <v>1</v>
      </c>
      <c r="E125" s="28">
        <v>0</v>
      </c>
      <c r="F125" s="36">
        <v>0</v>
      </c>
      <c r="G125" s="37">
        <v>1001</v>
      </c>
      <c r="H125" s="28">
        <v>501</v>
      </c>
      <c r="I125" s="55" t="s">
        <v>196</v>
      </c>
      <c r="J125" s="28">
        <v>1000</v>
      </c>
      <c r="K125" s="28">
        <v>1100</v>
      </c>
      <c r="L125" s="28">
        <v>1121</v>
      </c>
      <c r="M125" s="55" t="s">
        <v>188</v>
      </c>
      <c r="N125" s="56" t="s">
        <v>188</v>
      </c>
      <c r="O125" s="61" t="s">
        <v>8</v>
      </c>
      <c r="P125" s="5"/>
      <c r="Q125" s="63"/>
      <c r="R125" s="74"/>
      <c r="U125" s="63"/>
      <c r="V125" s="74"/>
    </row>
    <row r="126" spans="2:24" x14ac:dyDescent="0.2">
      <c r="B126" s="13"/>
      <c r="C126" s="2"/>
      <c r="D126" s="28"/>
      <c r="E126" s="28"/>
      <c r="F126" s="36"/>
      <c r="G126" s="37"/>
      <c r="H126" s="28"/>
      <c r="I126" s="55"/>
      <c r="J126" s="28"/>
      <c r="K126" s="28"/>
      <c r="L126" s="28"/>
      <c r="M126" s="55"/>
      <c r="N126" s="56"/>
      <c r="O126" s="202" t="s">
        <v>21</v>
      </c>
      <c r="P126" s="203">
        <v>1</v>
      </c>
      <c r="Q126" s="228">
        <v>24860</v>
      </c>
      <c r="R126" s="75">
        <f>Q126/30*365-35377</f>
        <v>267086.33333333331</v>
      </c>
      <c r="U126" s="63">
        <v>19808</v>
      </c>
      <c r="V126" s="75">
        <f>U126/30*365</f>
        <v>240997.33333333331</v>
      </c>
      <c r="W126" s="150">
        <f t="shared" ref="W126" si="29">ROUND((U126*W$8),0)</f>
        <v>594</v>
      </c>
      <c r="X126" s="141">
        <f t="shared" ref="X126" si="30">+W126+U126</f>
        <v>20402</v>
      </c>
    </row>
    <row r="127" spans="2:24" x14ac:dyDescent="0.2">
      <c r="B127" s="13"/>
      <c r="C127" s="2"/>
      <c r="D127" s="28"/>
      <c r="E127" s="28"/>
      <c r="F127" s="36"/>
      <c r="G127" s="37"/>
      <c r="H127" s="28"/>
      <c r="I127" s="55"/>
      <c r="J127" s="28"/>
      <c r="K127" s="28"/>
      <c r="L127" s="28"/>
      <c r="M127" s="55"/>
      <c r="N127" s="56"/>
      <c r="O127" s="58"/>
      <c r="P127" s="6"/>
      <c r="Q127" s="32"/>
      <c r="R127" s="74"/>
      <c r="U127" s="32"/>
      <c r="V127" s="74"/>
    </row>
    <row r="128" spans="2:24" x14ac:dyDescent="0.2">
      <c r="B128" s="13">
        <v>8</v>
      </c>
      <c r="C128" s="2">
        <v>2</v>
      </c>
      <c r="D128" s="28">
        <v>1</v>
      </c>
      <c r="E128" s="28">
        <v>0</v>
      </c>
      <c r="F128" s="36">
        <v>0</v>
      </c>
      <c r="G128" s="37">
        <v>1001</v>
      </c>
      <c r="H128" s="28">
        <v>501</v>
      </c>
      <c r="I128" s="55" t="s">
        <v>196</v>
      </c>
      <c r="J128" s="28">
        <v>1000</v>
      </c>
      <c r="K128" s="28">
        <v>1100</v>
      </c>
      <c r="L128" s="28">
        <v>1131</v>
      </c>
      <c r="M128" s="55" t="s">
        <v>188</v>
      </c>
      <c r="N128" s="56" t="s">
        <v>188</v>
      </c>
      <c r="O128" s="61" t="s">
        <v>10</v>
      </c>
      <c r="P128" s="6"/>
      <c r="Q128" s="63"/>
      <c r="R128" s="74"/>
      <c r="U128" s="63"/>
      <c r="V128" s="74"/>
    </row>
    <row r="129" spans="2:25" x14ac:dyDescent="0.2">
      <c r="B129" s="13"/>
      <c r="C129" s="2"/>
      <c r="D129" s="28"/>
      <c r="E129" s="28"/>
      <c r="F129" s="36"/>
      <c r="G129" s="37"/>
      <c r="H129" s="28"/>
      <c r="I129" s="55"/>
      <c r="J129" s="28"/>
      <c r="K129" s="28"/>
      <c r="L129" s="28"/>
      <c r="M129" s="55"/>
      <c r="N129" s="56"/>
      <c r="O129" s="57" t="s">
        <v>218</v>
      </c>
      <c r="P129" s="6">
        <v>1</v>
      </c>
      <c r="Q129" s="32">
        <v>11586</v>
      </c>
      <c r="R129" s="68">
        <f>Q129/30*365</f>
        <v>140963</v>
      </c>
      <c r="U129" s="32">
        <v>11249</v>
      </c>
      <c r="V129" s="68">
        <f>U129/30*365</f>
        <v>136862.83333333331</v>
      </c>
      <c r="W129" s="150">
        <f t="shared" ref="W129:W133" si="31">ROUND((U129*W$8),0)</f>
        <v>337</v>
      </c>
      <c r="X129" s="141">
        <f t="shared" ref="X129:X133" si="32">+W129+U129</f>
        <v>11586</v>
      </c>
    </row>
    <row r="130" spans="2:25" x14ac:dyDescent="0.2">
      <c r="B130" s="13"/>
      <c r="C130" s="2"/>
      <c r="D130" s="28"/>
      <c r="E130" s="28"/>
      <c r="F130" s="36"/>
      <c r="G130" s="37"/>
      <c r="H130" s="28"/>
      <c r="I130" s="55"/>
      <c r="J130" s="28"/>
      <c r="K130" s="28"/>
      <c r="L130" s="28"/>
      <c r="M130" s="55"/>
      <c r="N130" s="56"/>
      <c r="O130" s="57" t="s">
        <v>41</v>
      </c>
      <c r="P130" s="6">
        <v>2</v>
      </c>
      <c r="Q130" s="32">
        <v>5794</v>
      </c>
      <c r="R130" s="84">
        <f>Q130*P130/30*365</f>
        <v>140987.33333333331</v>
      </c>
      <c r="U130" s="32">
        <v>5625</v>
      </c>
      <c r="V130" s="84">
        <f>+U130/30*365*P130</f>
        <v>136875</v>
      </c>
      <c r="W130" s="150">
        <f t="shared" si="31"/>
        <v>169</v>
      </c>
      <c r="X130" s="141">
        <f t="shared" si="32"/>
        <v>5794</v>
      </c>
    </row>
    <row r="131" spans="2:25" x14ac:dyDescent="0.2">
      <c r="B131" s="13"/>
      <c r="C131" s="2"/>
      <c r="D131" s="28"/>
      <c r="E131" s="28"/>
      <c r="F131" s="36"/>
      <c r="G131" s="37"/>
      <c r="H131" s="28"/>
      <c r="I131" s="55"/>
      <c r="J131" s="28"/>
      <c r="K131" s="28"/>
      <c r="L131" s="28"/>
      <c r="M131" s="55"/>
      <c r="N131" s="56"/>
      <c r="O131" s="57" t="s">
        <v>20</v>
      </c>
      <c r="P131" s="6">
        <v>1</v>
      </c>
      <c r="Q131" s="32">
        <v>5214</v>
      </c>
      <c r="R131" s="84">
        <f>Q131*P131/30*365</f>
        <v>63437.000000000007</v>
      </c>
      <c r="U131" s="32">
        <v>5062</v>
      </c>
      <c r="V131" s="84">
        <f t="shared" ref="V131:V133" si="33">+U131/30*365*P131</f>
        <v>61587.666666666664</v>
      </c>
      <c r="W131" s="150">
        <f t="shared" si="31"/>
        <v>152</v>
      </c>
      <c r="X131" s="141">
        <f t="shared" si="32"/>
        <v>5214</v>
      </c>
    </row>
    <row r="132" spans="2:25" x14ac:dyDescent="0.2">
      <c r="B132" s="13"/>
      <c r="C132" s="2"/>
      <c r="D132" s="28"/>
      <c r="E132" s="28"/>
      <c r="F132" s="36"/>
      <c r="G132" s="37"/>
      <c r="H132" s="28"/>
      <c r="I132" s="55"/>
      <c r="J132" s="28"/>
      <c r="K132" s="28"/>
      <c r="L132" s="28"/>
      <c r="M132" s="55"/>
      <c r="N132" s="56"/>
      <c r="O132" s="57" t="s">
        <v>60</v>
      </c>
      <c r="P132" s="6">
        <v>2</v>
      </c>
      <c r="Q132" s="32">
        <v>4403</v>
      </c>
      <c r="R132" s="84">
        <f>Q132*P132/30*365</f>
        <v>107139.66666666667</v>
      </c>
      <c r="U132" s="32">
        <v>4275</v>
      </c>
      <c r="V132" s="84">
        <f t="shared" si="33"/>
        <v>104025</v>
      </c>
      <c r="W132" s="150">
        <f t="shared" si="31"/>
        <v>128</v>
      </c>
      <c r="X132" s="141">
        <f t="shared" si="32"/>
        <v>4403</v>
      </c>
    </row>
    <row r="133" spans="2:25" x14ac:dyDescent="0.2">
      <c r="B133" s="13"/>
      <c r="C133" s="2"/>
      <c r="D133" s="28"/>
      <c r="E133" s="28"/>
      <c r="F133" s="36"/>
      <c r="G133" s="37"/>
      <c r="H133" s="28"/>
      <c r="I133" s="55"/>
      <c r="J133" s="28"/>
      <c r="K133" s="28"/>
      <c r="L133" s="28"/>
      <c r="M133" s="55"/>
      <c r="N133" s="56"/>
      <c r="O133" s="57" t="s">
        <v>55</v>
      </c>
      <c r="P133" s="6">
        <v>1</v>
      </c>
      <c r="Q133" s="32">
        <v>4056</v>
      </c>
      <c r="R133" s="84">
        <f>Q133*P133/30*365</f>
        <v>49347.999999999993</v>
      </c>
      <c r="U133" s="32">
        <v>3938</v>
      </c>
      <c r="V133" s="84">
        <f t="shared" si="33"/>
        <v>47912.333333333336</v>
      </c>
      <c r="W133" s="150">
        <f t="shared" si="31"/>
        <v>118</v>
      </c>
      <c r="X133" s="141">
        <f t="shared" si="32"/>
        <v>4056</v>
      </c>
    </row>
    <row r="134" spans="2:25" x14ac:dyDescent="0.2">
      <c r="B134" s="13"/>
      <c r="C134" s="2"/>
      <c r="D134" s="28"/>
      <c r="E134" s="28"/>
      <c r="F134" s="36"/>
      <c r="G134" s="37"/>
      <c r="H134" s="28"/>
      <c r="I134" s="55"/>
      <c r="J134" s="28"/>
      <c r="K134" s="28"/>
      <c r="L134" s="28"/>
      <c r="M134" s="55"/>
      <c r="N134" s="56"/>
      <c r="O134" s="58"/>
      <c r="P134" s="6"/>
      <c r="Q134" s="63">
        <f>Q131+(Q130*P130)+Q129+(Q132*P132)+Q133</f>
        <v>41250</v>
      </c>
      <c r="R134" s="75">
        <f>R131+R130+R129+R132+R133</f>
        <v>501875</v>
      </c>
      <c r="U134" s="63">
        <f>+U129+U130*P130+U131+U132*P132+U133</f>
        <v>40049</v>
      </c>
      <c r="V134" s="75">
        <f>V131+V130+V129+V132+V133</f>
        <v>487262.83333333331</v>
      </c>
      <c r="Y134" s="141"/>
    </row>
    <row r="135" spans="2:25" x14ac:dyDescent="0.2">
      <c r="B135" s="13"/>
      <c r="C135" s="2"/>
      <c r="D135" s="28"/>
      <c r="E135" s="28"/>
      <c r="F135" s="36"/>
      <c r="G135" s="37"/>
      <c r="H135" s="28"/>
      <c r="I135" s="55"/>
      <c r="J135" s="28"/>
      <c r="K135" s="28"/>
      <c r="L135" s="28"/>
      <c r="M135" s="55"/>
      <c r="N135" s="56"/>
      <c r="O135" s="58"/>
      <c r="P135" s="6"/>
      <c r="Q135" s="32"/>
      <c r="R135" s="74"/>
      <c r="U135" s="32"/>
      <c r="V135" s="74"/>
    </row>
    <row r="136" spans="2:25" x14ac:dyDescent="0.2">
      <c r="B136" s="13">
        <v>8</v>
      </c>
      <c r="C136" s="2">
        <v>2</v>
      </c>
      <c r="D136" s="28">
        <v>1</v>
      </c>
      <c r="E136" s="28">
        <v>0</v>
      </c>
      <c r="F136" s="36">
        <v>0</v>
      </c>
      <c r="G136" s="37">
        <v>1001</v>
      </c>
      <c r="H136" s="28">
        <v>501</v>
      </c>
      <c r="I136" s="55" t="s">
        <v>196</v>
      </c>
      <c r="J136" s="28">
        <v>1000</v>
      </c>
      <c r="K136" s="28">
        <v>1300</v>
      </c>
      <c r="L136" s="28">
        <v>1323</v>
      </c>
      <c r="M136" s="55" t="s">
        <v>188</v>
      </c>
      <c r="N136" s="56" t="s">
        <v>188</v>
      </c>
      <c r="O136" s="61" t="s">
        <v>73</v>
      </c>
      <c r="P136" s="6"/>
      <c r="Q136" s="32"/>
      <c r="R136" s="74"/>
      <c r="U136" s="32"/>
      <c r="V136" s="74"/>
    </row>
    <row r="137" spans="2:25" x14ac:dyDescent="0.2">
      <c r="B137" s="13"/>
      <c r="C137" s="2"/>
      <c r="D137" s="28"/>
      <c r="E137" s="28"/>
      <c r="F137" s="36"/>
      <c r="G137" s="37"/>
      <c r="H137" s="28"/>
      <c r="I137" s="55"/>
      <c r="J137" s="28"/>
      <c r="K137" s="28"/>
      <c r="L137" s="28"/>
      <c r="M137" s="55"/>
      <c r="N137" s="56"/>
      <c r="O137" s="58" t="s">
        <v>42</v>
      </c>
      <c r="P137" s="6">
        <v>1</v>
      </c>
      <c r="Q137" s="32"/>
      <c r="R137" s="68">
        <f>Q126/30*31</f>
        <v>25688.666666666664</v>
      </c>
      <c r="U137" s="32"/>
      <c r="V137" s="68">
        <f>U126/30*31</f>
        <v>20468.266666666666</v>
      </c>
    </row>
    <row r="138" spans="2:25" x14ac:dyDescent="0.2">
      <c r="B138" s="13"/>
      <c r="C138" s="2"/>
      <c r="D138" s="28"/>
      <c r="E138" s="28"/>
      <c r="F138" s="36"/>
      <c r="G138" s="37"/>
      <c r="H138" s="28"/>
      <c r="I138" s="55"/>
      <c r="J138" s="28"/>
      <c r="K138" s="28"/>
      <c r="L138" s="28"/>
      <c r="M138" s="55"/>
      <c r="N138" s="56"/>
      <c r="O138" s="81" t="s">
        <v>43</v>
      </c>
      <c r="P138" s="25">
        <f>SUM(P129:P133)</f>
        <v>7</v>
      </c>
      <c r="Q138" s="32"/>
      <c r="R138" s="68">
        <f>Q134/30*31</f>
        <v>42625</v>
      </c>
      <c r="U138" s="32"/>
      <c r="V138" s="68">
        <f>U134/30*31</f>
        <v>41383.966666666667</v>
      </c>
    </row>
    <row r="139" spans="2:25" x14ac:dyDescent="0.2">
      <c r="B139" s="13"/>
      <c r="C139" s="2"/>
      <c r="D139" s="28"/>
      <c r="E139" s="28"/>
      <c r="F139" s="36"/>
      <c r="G139" s="37"/>
      <c r="H139" s="28"/>
      <c r="I139" s="55"/>
      <c r="J139" s="28"/>
      <c r="K139" s="28"/>
      <c r="L139" s="28"/>
      <c r="M139" s="55"/>
      <c r="N139" s="56"/>
      <c r="O139" s="80"/>
      <c r="P139" s="6"/>
      <c r="Q139" s="32"/>
      <c r="R139" s="75">
        <f>R137+R138</f>
        <v>68313.666666666657</v>
      </c>
      <c r="U139" s="32"/>
      <c r="V139" s="75">
        <f>V137+V138</f>
        <v>61852.233333333337</v>
      </c>
    </row>
    <row r="140" spans="2:25" x14ac:dyDescent="0.2">
      <c r="B140" s="13">
        <v>8</v>
      </c>
      <c r="C140" s="2">
        <v>2</v>
      </c>
      <c r="D140" s="28">
        <v>1</v>
      </c>
      <c r="E140" s="28">
        <v>0</v>
      </c>
      <c r="F140" s="36">
        <v>0</v>
      </c>
      <c r="G140" s="37">
        <v>1001</v>
      </c>
      <c r="H140" s="28">
        <v>501</v>
      </c>
      <c r="I140" s="55" t="s">
        <v>196</v>
      </c>
      <c r="J140" s="28">
        <v>1000</v>
      </c>
      <c r="K140" s="28">
        <v>1300</v>
      </c>
      <c r="L140" s="28">
        <v>1321</v>
      </c>
      <c r="M140" s="55" t="s">
        <v>188</v>
      </c>
      <c r="N140" s="56" t="s">
        <v>188</v>
      </c>
      <c r="O140" s="79" t="s">
        <v>170</v>
      </c>
      <c r="P140" s="6" t="s">
        <v>121</v>
      </c>
      <c r="Q140" s="3"/>
      <c r="R140" s="74"/>
      <c r="U140" s="3"/>
      <c r="V140" s="74"/>
    </row>
    <row r="141" spans="2:25" x14ac:dyDescent="0.2">
      <c r="B141" s="13"/>
      <c r="C141" s="2"/>
      <c r="D141" s="28"/>
      <c r="E141" s="28"/>
      <c r="F141" s="36"/>
      <c r="G141" s="37"/>
      <c r="H141" s="28"/>
      <c r="I141" s="55"/>
      <c r="J141" s="28"/>
      <c r="K141" s="28"/>
      <c r="L141" s="28"/>
      <c r="M141" s="55"/>
      <c r="N141" s="56"/>
      <c r="O141" s="80" t="s">
        <v>42</v>
      </c>
      <c r="P141" s="6">
        <v>1</v>
      </c>
      <c r="Q141" s="3"/>
      <c r="R141" s="68">
        <f>Q126/30*20*30%</f>
        <v>4971.9999999999991</v>
      </c>
      <c r="U141" s="3"/>
      <c r="V141" s="68">
        <f>U126/30*20*30%</f>
        <v>3961.5999999999995</v>
      </c>
    </row>
    <row r="142" spans="2:25" x14ac:dyDescent="0.2">
      <c r="B142" s="13"/>
      <c r="C142" s="2"/>
      <c r="D142" s="28"/>
      <c r="E142" s="28"/>
      <c r="F142" s="36"/>
      <c r="G142" s="37"/>
      <c r="H142" s="28"/>
      <c r="I142" s="55"/>
      <c r="J142" s="28"/>
      <c r="K142" s="28"/>
      <c r="L142" s="28"/>
      <c r="M142" s="55"/>
      <c r="N142" s="56"/>
      <c r="O142" s="80" t="s">
        <v>43</v>
      </c>
      <c r="P142" s="6">
        <f>P138</f>
        <v>7</v>
      </c>
      <c r="Q142" s="3"/>
      <c r="R142" s="68">
        <f>Q134/30*20*30%</f>
        <v>8250</v>
      </c>
      <c r="U142" s="3"/>
      <c r="V142" s="68">
        <f>U134/30*20*30%</f>
        <v>8009.8</v>
      </c>
    </row>
    <row r="143" spans="2:25" x14ac:dyDescent="0.2">
      <c r="B143" s="13"/>
      <c r="C143" s="2"/>
      <c r="D143" s="28"/>
      <c r="E143" s="28"/>
      <c r="F143" s="36"/>
      <c r="G143" s="37"/>
      <c r="H143" s="28"/>
      <c r="I143" s="55"/>
      <c r="J143" s="28"/>
      <c r="K143" s="28"/>
      <c r="L143" s="28"/>
      <c r="M143" s="55"/>
      <c r="N143" s="56"/>
      <c r="O143" s="80"/>
      <c r="P143" s="6"/>
      <c r="Q143" s="3"/>
      <c r="R143" s="75">
        <f>R141+R142</f>
        <v>13222</v>
      </c>
      <c r="U143" s="3"/>
      <c r="V143" s="75">
        <f>V141+V142</f>
        <v>11971.4</v>
      </c>
    </row>
    <row r="144" spans="2:25" x14ac:dyDescent="0.2">
      <c r="B144" s="13" t="s">
        <v>121</v>
      </c>
      <c r="C144" s="2" t="s">
        <v>121</v>
      </c>
      <c r="D144" s="28" t="s">
        <v>121</v>
      </c>
      <c r="E144" s="28" t="s">
        <v>121</v>
      </c>
      <c r="F144" s="36" t="s">
        <v>121</v>
      </c>
      <c r="G144" s="37"/>
      <c r="H144" s="28"/>
      <c r="I144" s="55"/>
      <c r="J144" s="28"/>
      <c r="K144" s="28"/>
      <c r="L144" s="28"/>
      <c r="M144" s="55"/>
      <c r="N144" s="56"/>
      <c r="O144" s="61" t="s">
        <v>121</v>
      </c>
      <c r="P144" s="6"/>
      <c r="Q144" s="3"/>
      <c r="R144" s="74"/>
      <c r="U144" s="3"/>
      <c r="V144" s="74"/>
    </row>
    <row r="145" spans="2:24" x14ac:dyDescent="0.2">
      <c r="B145" s="13"/>
      <c r="C145" s="2"/>
      <c r="D145" s="28"/>
      <c r="E145" s="28"/>
      <c r="F145" s="36"/>
      <c r="G145" s="37"/>
      <c r="H145" s="28"/>
      <c r="I145" s="55"/>
      <c r="J145" s="28"/>
      <c r="K145" s="28"/>
      <c r="L145" s="28"/>
      <c r="M145" s="55"/>
      <c r="N145" s="56"/>
      <c r="O145" s="58" t="s">
        <v>121</v>
      </c>
      <c r="P145" s="6" t="s">
        <v>121</v>
      </c>
      <c r="Q145" s="3"/>
      <c r="R145" s="74"/>
      <c r="U145" s="3"/>
      <c r="V145" s="74"/>
    </row>
    <row r="146" spans="2:24" ht="13.5" thickBot="1" x14ac:dyDescent="0.25">
      <c r="B146" s="13"/>
      <c r="C146" s="2"/>
      <c r="D146" s="28"/>
      <c r="E146" s="28"/>
      <c r="F146" s="36"/>
      <c r="G146" s="37"/>
      <c r="H146" s="28"/>
      <c r="I146" s="55"/>
      <c r="J146" s="28"/>
      <c r="K146" s="28"/>
      <c r="L146" s="28"/>
      <c r="M146" s="55"/>
      <c r="N146" s="56"/>
      <c r="O146" s="80"/>
      <c r="P146" s="6"/>
      <c r="Q146" s="3"/>
      <c r="R146" s="110"/>
      <c r="U146" s="3"/>
      <c r="V146" s="110"/>
    </row>
    <row r="147" spans="2:24" ht="13.5" thickBot="1" x14ac:dyDescent="0.25">
      <c r="B147" s="20"/>
      <c r="C147" s="116"/>
      <c r="D147" s="111"/>
      <c r="E147" s="111"/>
      <c r="F147" s="113"/>
      <c r="G147" s="113"/>
      <c r="H147" s="111"/>
      <c r="I147" s="114"/>
      <c r="J147" s="111"/>
      <c r="K147" s="111"/>
      <c r="L147" s="111"/>
      <c r="M147" s="114"/>
      <c r="N147" s="115"/>
      <c r="O147" s="85" t="s">
        <v>50</v>
      </c>
      <c r="P147" s="86">
        <f>SUM(P141:P142)</f>
        <v>8</v>
      </c>
      <c r="Q147" s="24">
        <f>Q126+Q134</f>
        <v>66110</v>
      </c>
      <c r="R147" s="73">
        <f>R126+R134+R139+R143</f>
        <v>850496.99999999988</v>
      </c>
      <c r="U147" s="24">
        <f>U126+U134</f>
        <v>59857</v>
      </c>
      <c r="V147" s="73">
        <f>V126+V134+V139+V143</f>
        <v>802083.79999999993</v>
      </c>
    </row>
    <row r="148" spans="2:24" ht="12" x14ac:dyDescent="0.2">
      <c r="B148" s="12"/>
      <c r="C148" s="18"/>
      <c r="D148" s="117"/>
      <c r="E148" s="117"/>
      <c r="F148" s="118"/>
      <c r="G148" s="119"/>
      <c r="H148" s="117"/>
      <c r="I148" s="120"/>
      <c r="J148" s="117"/>
      <c r="K148" s="117"/>
      <c r="L148" s="117"/>
      <c r="M148" s="120"/>
      <c r="N148" s="121"/>
      <c r="O148" s="60" t="s">
        <v>81</v>
      </c>
      <c r="P148" s="4"/>
      <c r="Q148" s="78"/>
      <c r="R148" s="8"/>
      <c r="U148" s="78"/>
      <c r="V148" s="8"/>
    </row>
    <row r="149" spans="2:24" x14ac:dyDescent="0.2">
      <c r="B149" s="13">
        <v>8</v>
      </c>
      <c r="C149" s="2">
        <v>2</v>
      </c>
      <c r="D149" s="28">
        <v>1</v>
      </c>
      <c r="E149" s="28">
        <v>0</v>
      </c>
      <c r="F149" s="36">
        <v>0</v>
      </c>
      <c r="G149" s="37">
        <v>1001</v>
      </c>
      <c r="H149" s="28">
        <v>501</v>
      </c>
      <c r="I149" s="55" t="s">
        <v>197</v>
      </c>
      <c r="J149" s="28">
        <v>1000</v>
      </c>
      <c r="K149" s="28">
        <v>1100</v>
      </c>
      <c r="L149" s="28">
        <v>1121</v>
      </c>
      <c r="M149" s="55" t="s">
        <v>188</v>
      </c>
      <c r="N149" s="56" t="s">
        <v>188</v>
      </c>
      <c r="O149" s="61" t="s">
        <v>8</v>
      </c>
      <c r="P149" s="5"/>
      <c r="Q149" s="63"/>
      <c r="R149" s="74"/>
      <c r="U149" s="63"/>
      <c r="V149" s="74"/>
    </row>
    <row r="150" spans="2:24" x14ac:dyDescent="0.2">
      <c r="B150" s="13"/>
      <c r="C150" s="2"/>
      <c r="D150" s="28"/>
      <c r="E150" s="28"/>
      <c r="F150" s="36"/>
      <c r="G150" s="37"/>
      <c r="H150" s="28"/>
      <c r="I150" s="55"/>
      <c r="J150" s="28"/>
      <c r="K150" s="28"/>
      <c r="L150" s="28"/>
      <c r="M150" s="55"/>
      <c r="N150" s="56"/>
      <c r="O150" s="223" t="s">
        <v>21</v>
      </c>
      <c r="P150" s="203">
        <v>1</v>
      </c>
      <c r="Q150" s="228">
        <v>24860</v>
      </c>
      <c r="R150" s="75">
        <f>Q150/30*365-11917</f>
        <v>290546.33333333331</v>
      </c>
      <c r="U150" s="182">
        <v>22678</v>
      </c>
      <c r="V150" s="75">
        <f>U150/30*365</f>
        <v>275915.66666666663</v>
      </c>
      <c r="W150" s="150">
        <f t="shared" ref="W150" si="34">ROUND((U150*W$8),0)</f>
        <v>680</v>
      </c>
      <c r="X150" s="141">
        <f t="shared" ref="X150" si="35">+W150+U150</f>
        <v>23358</v>
      </c>
    </row>
    <row r="151" spans="2:24" x14ac:dyDescent="0.2">
      <c r="B151" s="13"/>
      <c r="C151" s="2"/>
      <c r="D151" s="28"/>
      <c r="E151" s="28"/>
      <c r="F151" s="36"/>
      <c r="G151" s="37"/>
      <c r="H151" s="28"/>
      <c r="I151" s="55"/>
      <c r="J151" s="28"/>
      <c r="K151" s="28"/>
      <c r="L151" s="28"/>
      <c r="M151" s="55"/>
      <c r="N151" s="56"/>
      <c r="O151" s="58"/>
      <c r="P151" s="6"/>
      <c r="Q151" s="32"/>
      <c r="R151" s="74"/>
      <c r="U151" s="32"/>
      <c r="V151" s="74"/>
    </row>
    <row r="152" spans="2:24" x14ac:dyDescent="0.2">
      <c r="B152" s="13">
        <v>8</v>
      </c>
      <c r="C152" s="2">
        <v>2</v>
      </c>
      <c r="D152" s="28">
        <v>1</v>
      </c>
      <c r="E152" s="28">
        <v>0</v>
      </c>
      <c r="F152" s="36">
        <v>0</v>
      </c>
      <c r="G152" s="37">
        <v>1001</v>
      </c>
      <c r="H152" s="28">
        <v>501</v>
      </c>
      <c r="I152" s="55" t="s">
        <v>197</v>
      </c>
      <c r="J152" s="28">
        <v>1000</v>
      </c>
      <c r="K152" s="28">
        <v>1100</v>
      </c>
      <c r="L152" s="28">
        <v>1131</v>
      </c>
      <c r="M152" s="55" t="s">
        <v>188</v>
      </c>
      <c r="N152" s="56" t="s">
        <v>188</v>
      </c>
      <c r="O152" s="61" t="s">
        <v>10</v>
      </c>
      <c r="P152" s="6"/>
      <c r="Q152" s="63"/>
      <c r="R152" s="74"/>
      <c r="U152" s="63"/>
      <c r="V152" s="74"/>
    </row>
    <row r="153" spans="2:24" x14ac:dyDescent="0.2">
      <c r="B153" s="13"/>
      <c r="C153" s="2"/>
      <c r="D153" s="28"/>
      <c r="E153" s="28"/>
      <c r="F153" s="36"/>
      <c r="G153" s="37"/>
      <c r="H153" s="28"/>
      <c r="I153" s="55"/>
      <c r="J153" s="28"/>
      <c r="K153" s="28"/>
      <c r="L153" s="28"/>
      <c r="M153" s="55"/>
      <c r="N153" s="56"/>
      <c r="O153" s="57" t="s">
        <v>249</v>
      </c>
      <c r="P153" s="6">
        <v>1</v>
      </c>
      <c r="Q153" s="32">
        <v>18534</v>
      </c>
      <c r="R153" s="84">
        <f>Q153/30*365</f>
        <v>225496.99999999997</v>
      </c>
      <c r="U153" s="32">
        <v>15913</v>
      </c>
      <c r="V153" s="84">
        <f>U153/30*365</f>
        <v>193608.16666666666</v>
      </c>
      <c r="W153" s="150">
        <f t="shared" ref="W153:W154" si="36">ROUND((U153*W$8),0)</f>
        <v>477</v>
      </c>
      <c r="X153" s="141">
        <f t="shared" ref="X153:X154" si="37">+W153+U153</f>
        <v>16390</v>
      </c>
    </row>
    <row r="154" spans="2:24" x14ac:dyDescent="0.2">
      <c r="B154" s="13"/>
      <c r="C154" s="2"/>
      <c r="D154" s="28"/>
      <c r="E154" s="28"/>
      <c r="F154" s="36"/>
      <c r="G154" s="37"/>
      <c r="H154" s="28"/>
      <c r="I154" s="55"/>
      <c r="J154" s="28"/>
      <c r="K154" s="28"/>
      <c r="L154" s="28"/>
      <c r="M154" s="55"/>
      <c r="N154" s="56"/>
      <c r="O154" s="57" t="s">
        <v>250</v>
      </c>
      <c r="P154" s="6">
        <v>1</v>
      </c>
      <c r="Q154" s="32">
        <v>12408</v>
      </c>
      <c r="R154" s="84">
        <f>Q154/30*365</f>
        <v>150964</v>
      </c>
      <c r="U154" s="32">
        <v>10727</v>
      </c>
      <c r="V154" s="84">
        <f>U154/30*365</f>
        <v>130511.83333333333</v>
      </c>
      <c r="W154" s="150">
        <f t="shared" si="36"/>
        <v>322</v>
      </c>
      <c r="X154" s="141">
        <f t="shared" si="37"/>
        <v>11049</v>
      </c>
    </row>
    <row r="155" spans="2:24" x14ac:dyDescent="0.2">
      <c r="B155" s="13"/>
      <c r="C155" s="2"/>
      <c r="D155" s="28"/>
      <c r="E155" s="28"/>
      <c r="F155" s="36"/>
      <c r="G155" s="37"/>
      <c r="H155" s="28"/>
      <c r="I155" s="55"/>
      <c r="J155" s="28"/>
      <c r="K155" s="28"/>
      <c r="L155" s="28"/>
      <c r="M155" s="55"/>
      <c r="N155" s="56"/>
      <c r="O155" s="58"/>
      <c r="P155" s="6"/>
      <c r="Q155" s="164">
        <f>+Q153+Q154</f>
        <v>30942</v>
      </c>
      <c r="R155" s="75">
        <f>+R153+R154</f>
        <v>376461</v>
      </c>
      <c r="U155" s="164">
        <f>+U153+U154</f>
        <v>26640</v>
      </c>
      <c r="V155" s="75">
        <f>+V153+V154</f>
        <v>324120</v>
      </c>
    </row>
    <row r="156" spans="2:24" x14ac:dyDescent="0.2">
      <c r="B156" s="13">
        <v>8</v>
      </c>
      <c r="C156" s="2">
        <v>2</v>
      </c>
      <c r="D156" s="28">
        <v>1</v>
      </c>
      <c r="E156" s="28">
        <v>0</v>
      </c>
      <c r="F156" s="36">
        <v>0</v>
      </c>
      <c r="G156" s="37">
        <v>1001</v>
      </c>
      <c r="H156" s="28">
        <v>501</v>
      </c>
      <c r="I156" s="55" t="s">
        <v>197</v>
      </c>
      <c r="J156" s="28">
        <v>1000</v>
      </c>
      <c r="K156" s="28">
        <v>1300</v>
      </c>
      <c r="L156" s="28">
        <v>1323</v>
      </c>
      <c r="M156" s="55" t="s">
        <v>188</v>
      </c>
      <c r="N156" s="56" t="s">
        <v>188</v>
      </c>
      <c r="O156" s="61" t="s">
        <v>73</v>
      </c>
      <c r="P156" s="6"/>
      <c r="Q156" s="32"/>
      <c r="R156" s="74"/>
      <c r="U156" s="32"/>
      <c r="V156" s="74"/>
    </row>
    <row r="157" spans="2:24" x14ac:dyDescent="0.2">
      <c r="B157" s="13"/>
      <c r="C157" s="2"/>
      <c r="D157" s="28"/>
      <c r="E157" s="28"/>
      <c r="F157" s="36"/>
      <c r="G157" s="37"/>
      <c r="H157" s="28"/>
      <c r="I157" s="55"/>
      <c r="J157" s="28"/>
      <c r="K157" s="28"/>
      <c r="L157" s="28"/>
      <c r="M157" s="55"/>
      <c r="N157" s="56"/>
      <c r="O157" s="58" t="s">
        <v>42</v>
      </c>
      <c r="P157" s="6">
        <v>1</v>
      </c>
      <c r="Q157" s="32"/>
      <c r="R157" s="68">
        <f>Q150/30*31</f>
        <v>25688.666666666664</v>
      </c>
      <c r="U157" s="32"/>
      <c r="V157" s="68">
        <f>U150/30*31</f>
        <v>23433.933333333331</v>
      </c>
    </row>
    <row r="158" spans="2:24" x14ac:dyDescent="0.2">
      <c r="B158" s="13"/>
      <c r="C158" s="2"/>
      <c r="D158" s="28"/>
      <c r="E158" s="28"/>
      <c r="F158" s="36"/>
      <c r="G158" s="37"/>
      <c r="H158" s="28"/>
      <c r="I158" s="55"/>
      <c r="J158" s="28"/>
      <c r="K158" s="28"/>
      <c r="L158" s="28"/>
      <c r="M158" s="55"/>
      <c r="N158" s="56"/>
      <c r="O158" s="58" t="s">
        <v>43</v>
      </c>
      <c r="P158" s="6">
        <f>P153+P154</f>
        <v>2</v>
      </c>
      <c r="Q158" s="32"/>
      <c r="R158" s="68">
        <f>Q155/30*31</f>
        <v>31973.4</v>
      </c>
      <c r="U158" s="32"/>
      <c r="V158" s="68">
        <f>U155/30*31</f>
        <v>27528</v>
      </c>
    </row>
    <row r="159" spans="2:24" x14ac:dyDescent="0.2">
      <c r="B159" s="13"/>
      <c r="C159" s="2"/>
      <c r="D159" s="28"/>
      <c r="E159" s="28"/>
      <c r="F159" s="36"/>
      <c r="G159" s="37"/>
      <c r="H159" s="28"/>
      <c r="I159" s="55"/>
      <c r="J159" s="28"/>
      <c r="K159" s="28"/>
      <c r="L159" s="28"/>
      <c r="M159" s="55"/>
      <c r="N159" s="56"/>
      <c r="O159" s="58"/>
      <c r="P159" s="6"/>
      <c r="Q159" s="32"/>
      <c r="R159" s="75">
        <f>R157+R158</f>
        <v>57662.066666666666</v>
      </c>
      <c r="U159" s="32"/>
      <c r="V159" s="75">
        <f>V157+V158</f>
        <v>50961.933333333334</v>
      </c>
    </row>
    <row r="160" spans="2:24" x14ac:dyDescent="0.2">
      <c r="B160" s="13">
        <v>8</v>
      </c>
      <c r="C160" s="2">
        <v>2</v>
      </c>
      <c r="D160" s="28">
        <v>1</v>
      </c>
      <c r="E160" s="28">
        <v>0</v>
      </c>
      <c r="F160" s="36">
        <v>0</v>
      </c>
      <c r="G160" s="37">
        <v>1001</v>
      </c>
      <c r="H160" s="28">
        <v>501</v>
      </c>
      <c r="I160" s="55" t="s">
        <v>197</v>
      </c>
      <c r="J160" s="28">
        <v>1000</v>
      </c>
      <c r="K160" s="28">
        <v>1300</v>
      </c>
      <c r="L160" s="28">
        <v>1321</v>
      </c>
      <c r="M160" s="55" t="s">
        <v>188</v>
      </c>
      <c r="N160" s="56" t="s">
        <v>188</v>
      </c>
      <c r="O160" s="61" t="s">
        <v>170</v>
      </c>
      <c r="P160" s="6"/>
      <c r="Q160" s="3"/>
      <c r="R160" s="74"/>
      <c r="U160" s="3"/>
      <c r="V160" s="74"/>
    </row>
    <row r="161" spans="2:24" x14ac:dyDescent="0.2">
      <c r="B161" s="13"/>
      <c r="C161" s="2"/>
      <c r="D161" s="28"/>
      <c r="E161" s="28"/>
      <c r="F161" s="36"/>
      <c r="G161" s="37"/>
      <c r="H161" s="28"/>
      <c r="I161" s="55"/>
      <c r="J161" s="28"/>
      <c r="K161" s="28"/>
      <c r="L161" s="28"/>
      <c r="M161" s="55"/>
      <c r="N161" s="56"/>
      <c r="O161" s="58" t="s">
        <v>42</v>
      </c>
      <c r="P161" s="6">
        <v>1</v>
      </c>
      <c r="Q161" s="3"/>
      <c r="R161" s="68">
        <f>Q150/30*20*30%</f>
        <v>4971.9999999999991</v>
      </c>
      <c r="U161" s="3"/>
      <c r="V161" s="68">
        <f>U150/30*20*30%</f>
        <v>4535.5999999999995</v>
      </c>
    </row>
    <row r="162" spans="2:24" x14ac:dyDescent="0.2">
      <c r="B162" s="13"/>
      <c r="C162" s="2"/>
      <c r="D162" s="28"/>
      <c r="E162" s="28"/>
      <c r="F162" s="36"/>
      <c r="G162" s="37"/>
      <c r="H162" s="28"/>
      <c r="I162" s="55"/>
      <c r="J162" s="28"/>
      <c r="K162" s="28"/>
      <c r="L162" s="28"/>
      <c r="M162" s="55"/>
      <c r="N162" s="56"/>
      <c r="O162" s="58" t="s">
        <v>43</v>
      </c>
      <c r="P162" s="6">
        <v>2</v>
      </c>
      <c r="Q162" s="3"/>
      <c r="R162" s="68">
        <f>Q155/30*20*30%</f>
        <v>6188.4</v>
      </c>
      <c r="U162" s="3"/>
      <c r="V162" s="68">
        <f>U155/30*20*30%</f>
        <v>5328</v>
      </c>
    </row>
    <row r="163" spans="2:24" x14ac:dyDescent="0.2">
      <c r="B163" s="13"/>
      <c r="C163" s="2"/>
      <c r="D163" s="28"/>
      <c r="E163" s="28"/>
      <c r="F163" s="36"/>
      <c r="G163" s="37"/>
      <c r="H163" s="28"/>
      <c r="I163" s="55"/>
      <c r="J163" s="28"/>
      <c r="K163" s="28"/>
      <c r="L163" s="28"/>
      <c r="M163" s="55"/>
      <c r="N163" s="56"/>
      <c r="O163" s="58"/>
      <c r="P163" s="6"/>
      <c r="Q163" s="3"/>
      <c r="R163" s="75">
        <f>R161+R162</f>
        <v>11160.399999999998</v>
      </c>
      <c r="U163" s="3"/>
      <c r="V163" s="75">
        <f>V161+V162</f>
        <v>9863.5999999999985</v>
      </c>
    </row>
    <row r="164" spans="2:24" x14ac:dyDescent="0.2">
      <c r="B164" s="13" t="s">
        <v>121</v>
      </c>
      <c r="C164" s="2" t="s">
        <v>121</v>
      </c>
      <c r="D164" s="28" t="s">
        <v>121</v>
      </c>
      <c r="E164" s="28" t="s">
        <v>121</v>
      </c>
      <c r="F164" s="36" t="s">
        <v>121</v>
      </c>
      <c r="G164" s="37"/>
      <c r="H164" s="28"/>
      <c r="I164" s="55"/>
      <c r="J164" s="28"/>
      <c r="K164" s="28"/>
      <c r="L164" s="28"/>
      <c r="M164" s="55"/>
      <c r="N164" s="56"/>
      <c r="O164" s="61" t="s">
        <v>121</v>
      </c>
      <c r="P164" s="6"/>
      <c r="Q164" s="3"/>
      <c r="R164" s="74"/>
      <c r="U164" s="3"/>
      <c r="V164" s="74"/>
    </row>
    <row r="165" spans="2:24" x14ac:dyDescent="0.2">
      <c r="B165" s="13"/>
      <c r="C165" s="2"/>
      <c r="D165" s="28"/>
      <c r="E165" s="28"/>
      <c r="F165" s="36"/>
      <c r="G165" s="37"/>
      <c r="H165" s="28"/>
      <c r="I165" s="55"/>
      <c r="J165" s="28"/>
      <c r="K165" s="28"/>
      <c r="L165" s="28"/>
      <c r="M165" s="55"/>
      <c r="N165" s="56"/>
      <c r="O165" s="58" t="s">
        <v>121</v>
      </c>
      <c r="P165" s="6" t="s">
        <v>121</v>
      </c>
      <c r="Q165" s="3"/>
      <c r="R165" s="74"/>
      <c r="U165" s="3"/>
      <c r="V165" s="74"/>
    </row>
    <row r="166" spans="2:24" ht="13.5" thickBot="1" x14ac:dyDescent="0.25">
      <c r="B166" s="14"/>
      <c r="C166" s="17"/>
      <c r="D166" s="122"/>
      <c r="E166" s="122"/>
      <c r="F166" s="123"/>
      <c r="G166" s="124"/>
      <c r="H166" s="122"/>
      <c r="I166" s="125"/>
      <c r="J166" s="122"/>
      <c r="K166" s="122"/>
      <c r="L166" s="122"/>
      <c r="M166" s="125"/>
      <c r="N166" s="126"/>
      <c r="O166" s="87"/>
      <c r="P166" s="7"/>
      <c r="Q166" s="15"/>
      <c r="R166" s="110"/>
      <c r="U166" s="15"/>
      <c r="V166" s="110"/>
    </row>
    <row r="167" spans="2:24" ht="13.5" thickBot="1" x14ac:dyDescent="0.25">
      <c r="B167" s="20"/>
      <c r="C167" s="21"/>
      <c r="D167" s="111"/>
      <c r="E167" s="111"/>
      <c r="F167" s="112"/>
      <c r="G167" s="113"/>
      <c r="H167" s="111"/>
      <c r="I167" s="114"/>
      <c r="J167" s="111"/>
      <c r="K167" s="111"/>
      <c r="L167" s="111"/>
      <c r="M167" s="114"/>
      <c r="N167" s="115"/>
      <c r="O167" s="85" t="s">
        <v>50</v>
      </c>
      <c r="P167" s="229">
        <f>P162+P161</f>
        <v>3</v>
      </c>
      <c r="Q167" s="24">
        <f>+Q150+Q155</f>
        <v>55802</v>
      </c>
      <c r="R167" s="73">
        <f>R150+R155+R159+R163</f>
        <v>735829.79999999993</v>
      </c>
      <c r="U167" s="24">
        <f>+U150+U155</f>
        <v>49318</v>
      </c>
      <c r="V167" s="73">
        <f>V150+V155+V159+V163</f>
        <v>660861.19999999995</v>
      </c>
    </row>
    <row r="168" spans="2:24" ht="12" x14ac:dyDescent="0.2">
      <c r="B168" s="127"/>
      <c r="C168" s="128"/>
      <c r="D168" s="119"/>
      <c r="E168" s="117"/>
      <c r="F168" s="118"/>
      <c r="G168" s="119"/>
      <c r="H168" s="117"/>
      <c r="I168" s="120"/>
      <c r="J168" s="117"/>
      <c r="K168" s="117"/>
      <c r="L168" s="117"/>
      <c r="M168" s="120"/>
      <c r="N168" s="121"/>
      <c r="O168" s="60" t="s">
        <v>14</v>
      </c>
      <c r="P168" s="22"/>
      <c r="Q168" s="78"/>
      <c r="R168" s="8"/>
      <c r="U168" s="78"/>
      <c r="V168" s="8"/>
    </row>
    <row r="169" spans="2:24" x14ac:dyDescent="0.2">
      <c r="B169" s="88">
        <v>8</v>
      </c>
      <c r="C169" s="33">
        <v>2</v>
      </c>
      <c r="D169" s="37">
        <v>1</v>
      </c>
      <c r="E169" s="28">
        <v>0</v>
      </c>
      <c r="F169" s="36">
        <v>0</v>
      </c>
      <c r="G169" s="37">
        <v>1001</v>
      </c>
      <c r="H169" s="28">
        <v>502</v>
      </c>
      <c r="I169" s="55" t="s">
        <v>189</v>
      </c>
      <c r="J169" s="28">
        <v>1000</v>
      </c>
      <c r="K169" s="28">
        <v>1100</v>
      </c>
      <c r="L169" s="28">
        <v>1121</v>
      </c>
      <c r="M169" s="55" t="s">
        <v>188</v>
      </c>
      <c r="N169" s="56" t="s">
        <v>188</v>
      </c>
      <c r="O169" s="61" t="s">
        <v>8</v>
      </c>
      <c r="P169" s="1"/>
      <c r="Q169" s="63"/>
      <c r="R169" s="74"/>
      <c r="U169" s="63"/>
      <c r="V169" s="74"/>
      <c r="X169" s="141"/>
    </row>
    <row r="170" spans="2:24" x14ac:dyDescent="0.2">
      <c r="B170" s="88"/>
      <c r="C170" s="33"/>
      <c r="D170" s="37"/>
      <c r="E170" s="28"/>
      <c r="F170" s="36"/>
      <c r="G170" s="37"/>
      <c r="H170" s="28"/>
      <c r="I170" s="55"/>
      <c r="J170" s="28"/>
      <c r="K170" s="28"/>
      <c r="L170" s="28"/>
      <c r="M170" s="55"/>
      <c r="N170" s="56"/>
      <c r="O170" s="58" t="s">
        <v>15</v>
      </c>
      <c r="P170" s="88">
        <v>1</v>
      </c>
      <c r="Q170" s="32">
        <v>35417</v>
      </c>
      <c r="R170" s="68">
        <f>Q170/30*365</f>
        <v>430906.83333333331</v>
      </c>
      <c r="U170" s="32">
        <v>34385</v>
      </c>
      <c r="V170" s="68">
        <f>U170/30*365</f>
        <v>418350.83333333337</v>
      </c>
      <c r="W170" s="150">
        <f t="shared" ref="W170:W171" si="38">ROUND((U170*W$8),0)</f>
        <v>1032</v>
      </c>
      <c r="X170" s="141">
        <f t="shared" ref="X170:X171" si="39">+W170+U170</f>
        <v>35417</v>
      </c>
    </row>
    <row r="171" spans="2:24" x14ac:dyDescent="0.2">
      <c r="B171" s="13"/>
      <c r="C171" s="2"/>
      <c r="D171" s="28"/>
      <c r="E171" s="28"/>
      <c r="F171" s="36"/>
      <c r="G171" s="37"/>
      <c r="H171" s="28"/>
      <c r="I171" s="55"/>
      <c r="J171" s="28"/>
      <c r="K171" s="28"/>
      <c r="L171" s="28"/>
      <c r="M171" s="55"/>
      <c r="N171" s="56"/>
      <c r="O171" s="202" t="s">
        <v>200</v>
      </c>
      <c r="P171" s="240">
        <v>1</v>
      </c>
      <c r="Q171" s="184">
        <v>24860</v>
      </c>
      <c r="R171" s="68">
        <f>Q171/30*365-31042</f>
        <v>271421.33333333331</v>
      </c>
      <c r="U171" s="32">
        <v>20335</v>
      </c>
      <c r="V171" s="68">
        <f>U171/30*365</f>
        <v>247409.16666666669</v>
      </c>
      <c r="W171" s="150">
        <f t="shared" si="38"/>
        <v>610</v>
      </c>
      <c r="X171" s="141">
        <f t="shared" si="39"/>
        <v>20945</v>
      </c>
    </row>
    <row r="172" spans="2:24" x14ac:dyDescent="0.2">
      <c r="B172" s="13"/>
      <c r="C172" s="2"/>
      <c r="D172" s="37"/>
      <c r="E172" s="28"/>
      <c r="F172" s="36"/>
      <c r="G172" s="37"/>
      <c r="H172" s="28"/>
      <c r="I172" s="55"/>
      <c r="J172" s="28"/>
      <c r="K172" s="28"/>
      <c r="L172" s="28"/>
      <c r="M172" s="55"/>
      <c r="N172" s="56"/>
      <c r="O172" s="58"/>
      <c r="P172" s="88"/>
      <c r="Q172" s="63">
        <f>Q170+Q171</f>
        <v>60277</v>
      </c>
      <c r="R172" s="75">
        <f>R170+R171</f>
        <v>702328.16666666663</v>
      </c>
      <c r="U172" s="63">
        <f>U170+U171</f>
        <v>54720</v>
      </c>
      <c r="V172" s="75">
        <f>V170+V171</f>
        <v>665760</v>
      </c>
    </row>
    <row r="173" spans="2:24" x14ac:dyDescent="0.2">
      <c r="B173" s="88">
        <v>8</v>
      </c>
      <c r="C173" s="33">
        <v>2</v>
      </c>
      <c r="D173" s="37">
        <v>1</v>
      </c>
      <c r="E173" s="28">
        <v>0</v>
      </c>
      <c r="F173" s="36">
        <v>0</v>
      </c>
      <c r="G173" s="37">
        <v>1001</v>
      </c>
      <c r="H173" s="28">
        <v>502</v>
      </c>
      <c r="I173" s="55" t="s">
        <v>189</v>
      </c>
      <c r="J173" s="28">
        <v>1000</v>
      </c>
      <c r="K173" s="28">
        <v>1100</v>
      </c>
      <c r="L173" s="28">
        <v>1131</v>
      </c>
      <c r="M173" s="55" t="s">
        <v>188</v>
      </c>
      <c r="N173" s="56" t="s">
        <v>188</v>
      </c>
      <c r="O173" s="61" t="s">
        <v>10</v>
      </c>
      <c r="P173" s="88"/>
      <c r="Q173" s="63"/>
      <c r="R173" s="74"/>
      <c r="U173" s="63"/>
      <c r="V173" s="74"/>
    </row>
    <row r="174" spans="2:24" x14ac:dyDescent="0.2">
      <c r="B174" s="13"/>
      <c r="C174" s="2"/>
      <c r="D174" s="37"/>
      <c r="E174" s="28"/>
      <c r="F174" s="36"/>
      <c r="G174" s="37"/>
      <c r="H174" s="28"/>
      <c r="I174" s="55"/>
      <c r="J174" s="28"/>
      <c r="K174" s="28"/>
      <c r="L174" s="28"/>
      <c r="M174" s="55"/>
      <c r="N174" s="56"/>
      <c r="O174" s="57" t="s">
        <v>57</v>
      </c>
      <c r="P174" s="88">
        <v>1</v>
      </c>
      <c r="Q174" s="32">
        <v>16554</v>
      </c>
      <c r="R174" s="68">
        <f>Q174/30*365</f>
        <v>201406.99999999997</v>
      </c>
      <c r="U174" s="32">
        <v>16072</v>
      </c>
      <c r="V174" s="68">
        <f>+U174/30*365</f>
        <v>195542.66666666669</v>
      </c>
      <c r="W174" s="150">
        <f t="shared" ref="W174:W182" si="40">ROUND((U174*W$8),0)</f>
        <v>482</v>
      </c>
      <c r="X174" s="141">
        <f t="shared" ref="X174:X182" si="41">+W174+U174</f>
        <v>16554</v>
      </c>
    </row>
    <row r="175" spans="2:24" x14ac:dyDescent="0.2">
      <c r="B175" s="13"/>
      <c r="C175" s="2"/>
      <c r="D175" s="28"/>
      <c r="E175" s="28"/>
      <c r="F175" s="36"/>
      <c r="G175" s="37"/>
      <c r="H175" s="28"/>
      <c r="I175" s="55"/>
      <c r="J175" s="28"/>
      <c r="K175" s="28"/>
      <c r="L175" s="28"/>
      <c r="M175" s="55"/>
      <c r="N175" s="56"/>
      <c r="O175" s="58" t="s">
        <v>58</v>
      </c>
      <c r="P175" s="88">
        <v>1</v>
      </c>
      <c r="Q175" s="32">
        <v>16554</v>
      </c>
      <c r="R175" s="68">
        <f t="shared" ref="R175:R182" si="42">Q175/30*365</f>
        <v>201406.99999999997</v>
      </c>
      <c r="U175" s="32">
        <v>16072</v>
      </c>
      <c r="V175" s="68">
        <f t="shared" ref="V175:V182" si="43">+U175/30*365</f>
        <v>195542.66666666669</v>
      </c>
      <c r="W175" s="150">
        <f t="shared" si="40"/>
        <v>482</v>
      </c>
      <c r="X175" s="141">
        <f t="shared" si="41"/>
        <v>16554</v>
      </c>
    </row>
    <row r="176" spans="2:24" x14ac:dyDescent="0.2">
      <c r="B176" s="13"/>
      <c r="C176" s="2"/>
      <c r="D176" s="28"/>
      <c r="E176" s="28"/>
      <c r="F176" s="36"/>
      <c r="G176" s="37"/>
      <c r="H176" s="28"/>
      <c r="I176" s="55"/>
      <c r="J176" s="28"/>
      <c r="K176" s="28"/>
      <c r="L176" s="28"/>
      <c r="M176" s="55"/>
      <c r="N176" s="56"/>
      <c r="O176" s="58" t="s">
        <v>148</v>
      </c>
      <c r="P176" s="88">
        <v>1</v>
      </c>
      <c r="Q176" s="32">
        <v>16554</v>
      </c>
      <c r="R176" s="68">
        <f t="shared" si="42"/>
        <v>201406.99999999997</v>
      </c>
      <c r="U176" s="32">
        <v>16072</v>
      </c>
      <c r="V176" s="68">
        <f t="shared" si="43"/>
        <v>195542.66666666669</v>
      </c>
      <c r="W176" s="150">
        <f t="shared" si="40"/>
        <v>482</v>
      </c>
      <c r="X176" s="141">
        <f t="shared" si="41"/>
        <v>16554</v>
      </c>
    </row>
    <row r="177" spans="2:24" x14ac:dyDescent="0.2">
      <c r="B177" s="13"/>
      <c r="C177" s="2"/>
      <c r="D177" s="28"/>
      <c r="E177" s="28"/>
      <c r="F177" s="36"/>
      <c r="G177" s="37"/>
      <c r="H177" s="28"/>
      <c r="I177" s="55"/>
      <c r="J177" s="28"/>
      <c r="K177" s="28"/>
      <c r="L177" s="28"/>
      <c r="M177" s="55"/>
      <c r="N177" s="56"/>
      <c r="O177" s="58" t="s">
        <v>149</v>
      </c>
      <c r="P177" s="88">
        <v>1</v>
      </c>
      <c r="Q177" s="32">
        <v>16554</v>
      </c>
      <c r="R177" s="68">
        <f t="shared" si="42"/>
        <v>201406.99999999997</v>
      </c>
      <c r="U177" s="32">
        <v>16072</v>
      </c>
      <c r="V177" s="68">
        <f t="shared" si="43"/>
        <v>195542.66666666669</v>
      </c>
      <c r="W177" s="150">
        <f t="shared" si="40"/>
        <v>482</v>
      </c>
      <c r="X177" s="141">
        <f t="shared" si="41"/>
        <v>16554</v>
      </c>
    </row>
    <row r="178" spans="2:24" x14ac:dyDescent="0.2">
      <c r="B178" s="13"/>
      <c r="C178" s="2"/>
      <c r="D178" s="28"/>
      <c r="E178" s="28"/>
      <c r="F178" s="36"/>
      <c r="G178" s="37"/>
      <c r="H178" s="28"/>
      <c r="I178" s="55"/>
      <c r="J178" s="28"/>
      <c r="K178" s="28"/>
      <c r="L178" s="28"/>
      <c r="M178" s="55"/>
      <c r="N178" s="56"/>
      <c r="O178" s="58" t="s">
        <v>133</v>
      </c>
      <c r="P178" s="88">
        <v>1</v>
      </c>
      <c r="Q178" s="32">
        <v>16554</v>
      </c>
      <c r="R178" s="68">
        <f t="shared" si="42"/>
        <v>201406.99999999997</v>
      </c>
      <c r="U178" s="32">
        <v>16072</v>
      </c>
      <c r="V178" s="68">
        <f t="shared" si="43"/>
        <v>195542.66666666669</v>
      </c>
      <c r="W178" s="150">
        <f t="shared" si="40"/>
        <v>482</v>
      </c>
      <c r="X178" s="141">
        <f t="shared" si="41"/>
        <v>16554</v>
      </c>
    </row>
    <row r="179" spans="2:24" x14ac:dyDescent="0.2">
      <c r="B179" s="13"/>
      <c r="C179" s="2"/>
      <c r="D179" s="28"/>
      <c r="E179" s="28"/>
      <c r="F179" s="36"/>
      <c r="G179" s="37"/>
      <c r="H179" s="28"/>
      <c r="I179" s="55"/>
      <c r="J179" s="28"/>
      <c r="K179" s="28"/>
      <c r="L179" s="28"/>
      <c r="M179" s="55"/>
      <c r="N179" s="56"/>
      <c r="O179" s="58" t="s">
        <v>87</v>
      </c>
      <c r="P179" s="88">
        <v>1</v>
      </c>
      <c r="Q179" s="32">
        <v>16554</v>
      </c>
      <c r="R179" s="68">
        <f t="shared" si="42"/>
        <v>201406.99999999997</v>
      </c>
      <c r="U179" s="32">
        <v>16072</v>
      </c>
      <c r="V179" s="68">
        <f t="shared" si="43"/>
        <v>195542.66666666669</v>
      </c>
      <c r="W179" s="150">
        <f t="shared" si="40"/>
        <v>482</v>
      </c>
      <c r="X179" s="141">
        <f t="shared" si="41"/>
        <v>16554</v>
      </c>
    </row>
    <row r="180" spans="2:24" x14ac:dyDescent="0.2">
      <c r="B180" s="13"/>
      <c r="C180" s="2"/>
      <c r="D180" s="28"/>
      <c r="E180" s="28"/>
      <c r="F180" s="36"/>
      <c r="G180" s="37"/>
      <c r="H180" s="28"/>
      <c r="I180" s="55"/>
      <c r="J180" s="28"/>
      <c r="K180" s="28"/>
      <c r="L180" s="28"/>
      <c r="M180" s="55"/>
      <c r="N180" s="56"/>
      <c r="O180" s="58" t="s">
        <v>122</v>
      </c>
      <c r="P180" s="88">
        <v>1</v>
      </c>
      <c r="Q180" s="32">
        <v>13324</v>
      </c>
      <c r="R180" s="68">
        <f t="shared" si="42"/>
        <v>162108.66666666666</v>
      </c>
      <c r="U180" s="32">
        <v>12936</v>
      </c>
      <c r="V180" s="68">
        <f t="shared" si="43"/>
        <v>157388</v>
      </c>
      <c r="W180" s="150">
        <f t="shared" si="40"/>
        <v>388</v>
      </c>
      <c r="X180" s="141">
        <f t="shared" si="41"/>
        <v>13324</v>
      </c>
    </row>
    <row r="181" spans="2:24" x14ac:dyDescent="0.2">
      <c r="B181" s="13"/>
      <c r="C181" s="2"/>
      <c r="D181" s="28"/>
      <c r="E181" s="28"/>
      <c r="F181" s="36"/>
      <c r="G181" s="37"/>
      <c r="H181" s="28"/>
      <c r="I181" s="55"/>
      <c r="J181" s="28"/>
      <c r="K181" s="28"/>
      <c r="L181" s="28"/>
      <c r="M181" s="55"/>
      <c r="N181" s="56"/>
      <c r="O181" s="58" t="s">
        <v>16</v>
      </c>
      <c r="P181" s="88">
        <v>2</v>
      </c>
      <c r="Q181" s="32">
        <v>10595</v>
      </c>
      <c r="R181" s="68">
        <f>Q181/30*365*P181</f>
        <v>257811.66666666669</v>
      </c>
      <c r="U181" s="32">
        <v>10286</v>
      </c>
      <c r="V181" s="68">
        <f>+U181/30*365*P181</f>
        <v>250292.66666666669</v>
      </c>
      <c r="W181" s="150">
        <f t="shared" si="40"/>
        <v>309</v>
      </c>
      <c r="X181" s="141">
        <f t="shared" si="41"/>
        <v>10595</v>
      </c>
    </row>
    <row r="182" spans="2:24" x14ac:dyDescent="0.2">
      <c r="B182" s="13"/>
      <c r="C182" s="2"/>
      <c r="D182" s="28"/>
      <c r="E182" s="28"/>
      <c r="F182" s="36"/>
      <c r="G182" s="37"/>
      <c r="H182" s="28"/>
      <c r="I182" s="55"/>
      <c r="J182" s="28"/>
      <c r="K182" s="28"/>
      <c r="L182" s="28"/>
      <c r="M182" s="55"/>
      <c r="N182" s="56"/>
      <c r="O182" s="58" t="s">
        <v>11</v>
      </c>
      <c r="P182" s="88">
        <v>1</v>
      </c>
      <c r="Q182" s="32">
        <v>8609</v>
      </c>
      <c r="R182" s="68">
        <f t="shared" si="42"/>
        <v>104742.83333333333</v>
      </c>
      <c r="U182" s="32">
        <v>8358</v>
      </c>
      <c r="V182" s="68">
        <f t="shared" si="43"/>
        <v>101689.00000000001</v>
      </c>
      <c r="W182" s="150">
        <f t="shared" si="40"/>
        <v>251</v>
      </c>
      <c r="X182" s="141">
        <f t="shared" si="41"/>
        <v>8609</v>
      </c>
    </row>
    <row r="183" spans="2:24" x14ac:dyDescent="0.2">
      <c r="B183" s="13"/>
      <c r="C183" s="2"/>
      <c r="D183" s="28"/>
      <c r="E183" s="28"/>
      <c r="F183" s="36"/>
      <c r="G183" s="37"/>
      <c r="H183" s="28"/>
      <c r="I183" s="55"/>
      <c r="J183" s="28"/>
      <c r="K183" s="28"/>
      <c r="L183" s="28"/>
      <c r="M183" s="55"/>
      <c r="N183" s="56"/>
      <c r="O183" s="58"/>
      <c r="P183" s="88"/>
      <c r="Q183" s="63">
        <f>Q174+Q175+Q176+Q177+Q178+Q180+Q179+Q182+(Q181*P181)</f>
        <v>142447</v>
      </c>
      <c r="R183" s="75">
        <f>R174+R175+R176+R177+R178+R179+R180+R181+R182</f>
        <v>1733105.1666666665</v>
      </c>
      <c r="U183" s="63">
        <f>+U174+U175+U176+U177+U178+U179+U180+U181*P181+U182</f>
        <v>138298</v>
      </c>
      <c r="V183" s="75">
        <f>V174+V175+V176+V177+V178+V179+V180+V181+V182</f>
        <v>1682625.666666667</v>
      </c>
    </row>
    <row r="184" spans="2:24" x14ac:dyDescent="0.2">
      <c r="B184" s="13">
        <v>8</v>
      </c>
      <c r="C184" s="2">
        <v>2</v>
      </c>
      <c r="D184" s="28">
        <v>1</v>
      </c>
      <c r="E184" s="28">
        <v>0</v>
      </c>
      <c r="F184" s="36">
        <v>0</v>
      </c>
      <c r="G184" s="37">
        <v>1001</v>
      </c>
      <c r="H184" s="28">
        <v>502</v>
      </c>
      <c r="I184" s="55" t="s">
        <v>189</v>
      </c>
      <c r="J184" s="28">
        <v>1000</v>
      </c>
      <c r="K184" s="28">
        <v>1300</v>
      </c>
      <c r="L184" s="28">
        <v>1323</v>
      </c>
      <c r="M184" s="55" t="s">
        <v>188</v>
      </c>
      <c r="N184" s="56" t="s">
        <v>188</v>
      </c>
      <c r="O184" s="61" t="s">
        <v>73</v>
      </c>
      <c r="P184" s="88"/>
      <c r="Q184" s="32"/>
      <c r="R184" s="74"/>
      <c r="U184" s="32"/>
      <c r="V184" s="74"/>
    </row>
    <row r="185" spans="2:24" x14ac:dyDescent="0.2">
      <c r="B185" s="13"/>
      <c r="C185" s="2"/>
      <c r="D185" s="28"/>
      <c r="E185" s="28"/>
      <c r="F185" s="36"/>
      <c r="G185" s="37"/>
      <c r="H185" s="28"/>
      <c r="I185" s="55"/>
      <c r="J185" s="28"/>
      <c r="K185" s="28"/>
      <c r="L185" s="28"/>
      <c r="M185" s="55"/>
      <c r="N185" s="56"/>
      <c r="O185" s="80" t="s">
        <v>42</v>
      </c>
      <c r="P185" s="6">
        <f>SUM(P170:P171)</f>
        <v>2</v>
      </c>
      <c r="Q185" s="32"/>
      <c r="R185" s="68">
        <f>Q172/30*31</f>
        <v>62286.233333333337</v>
      </c>
      <c r="U185" s="32"/>
      <c r="V185" s="68">
        <f>U172/30*31</f>
        <v>56544</v>
      </c>
    </row>
    <row r="186" spans="2:24" x14ac:dyDescent="0.2">
      <c r="B186" s="13"/>
      <c r="C186" s="2"/>
      <c r="D186" s="28"/>
      <c r="E186" s="28"/>
      <c r="F186" s="36"/>
      <c r="G186" s="37"/>
      <c r="H186" s="28"/>
      <c r="I186" s="55"/>
      <c r="J186" s="28"/>
      <c r="K186" s="28"/>
      <c r="L186" s="28"/>
      <c r="M186" s="55"/>
      <c r="N186" s="56"/>
      <c r="O186" s="80" t="s">
        <v>12</v>
      </c>
      <c r="P186" s="6">
        <f>SUM(P174:P182)</f>
        <v>10</v>
      </c>
      <c r="Q186" s="32"/>
      <c r="R186" s="68">
        <f>Q183/30*31</f>
        <v>147195.23333333334</v>
      </c>
      <c r="U186" s="32"/>
      <c r="V186" s="68">
        <f>U183/30*31</f>
        <v>142907.93333333335</v>
      </c>
    </row>
    <row r="187" spans="2:24" x14ac:dyDescent="0.2">
      <c r="B187" s="13"/>
      <c r="C187" s="2"/>
      <c r="D187" s="28"/>
      <c r="E187" s="28"/>
      <c r="F187" s="36"/>
      <c r="G187" s="37"/>
      <c r="H187" s="28"/>
      <c r="I187" s="55"/>
      <c r="J187" s="28"/>
      <c r="K187" s="28"/>
      <c r="L187" s="28"/>
      <c r="M187" s="55"/>
      <c r="N187" s="56"/>
      <c r="O187" s="58"/>
      <c r="P187" s="6"/>
      <c r="Q187" s="32"/>
      <c r="R187" s="75">
        <f>R185+R186</f>
        <v>209481.46666666667</v>
      </c>
      <c r="U187" s="32"/>
      <c r="V187" s="75">
        <f>V185+V186</f>
        <v>199451.93333333335</v>
      </c>
    </row>
    <row r="188" spans="2:24" x14ac:dyDescent="0.2">
      <c r="B188" s="13">
        <v>8</v>
      </c>
      <c r="C188" s="2">
        <v>2</v>
      </c>
      <c r="D188" s="28">
        <v>1</v>
      </c>
      <c r="E188" s="28">
        <v>0</v>
      </c>
      <c r="F188" s="36">
        <v>0</v>
      </c>
      <c r="G188" s="37">
        <v>1001</v>
      </c>
      <c r="H188" s="28">
        <v>502</v>
      </c>
      <c r="I188" s="55" t="s">
        <v>189</v>
      </c>
      <c r="J188" s="28">
        <v>1000</v>
      </c>
      <c r="K188" s="28">
        <v>1300</v>
      </c>
      <c r="L188" s="28">
        <v>1321</v>
      </c>
      <c r="M188" s="55" t="s">
        <v>188</v>
      </c>
      <c r="N188" s="56" t="s">
        <v>188</v>
      </c>
      <c r="O188" s="61" t="s">
        <v>170</v>
      </c>
      <c r="P188" s="6"/>
      <c r="Q188" s="3"/>
      <c r="R188" s="74"/>
      <c r="U188" s="3"/>
      <c r="V188" s="74"/>
    </row>
    <row r="189" spans="2:24" x14ac:dyDescent="0.2">
      <c r="B189" s="13"/>
      <c r="C189" s="2"/>
      <c r="D189" s="28"/>
      <c r="E189" s="28"/>
      <c r="F189" s="36"/>
      <c r="G189" s="37"/>
      <c r="H189" s="28"/>
      <c r="I189" s="55"/>
      <c r="J189" s="28"/>
      <c r="K189" s="28"/>
      <c r="L189" s="28"/>
      <c r="M189" s="55"/>
      <c r="N189" s="56"/>
      <c r="O189" s="57" t="s">
        <v>42</v>
      </c>
      <c r="P189" s="6">
        <v>2</v>
      </c>
      <c r="Q189" s="3"/>
      <c r="R189" s="68">
        <f>Q172/30*20*30%</f>
        <v>12055.4</v>
      </c>
      <c r="U189" s="3"/>
      <c r="V189" s="68">
        <f>U172/30*20*30%</f>
        <v>10944</v>
      </c>
    </row>
    <row r="190" spans="2:24" x14ac:dyDescent="0.2">
      <c r="B190" s="13"/>
      <c r="C190" s="2"/>
      <c r="D190" s="28"/>
      <c r="E190" s="28"/>
      <c r="F190" s="36"/>
      <c r="G190" s="37"/>
      <c r="H190" s="28"/>
      <c r="I190" s="55"/>
      <c r="J190" s="28"/>
      <c r="K190" s="28"/>
      <c r="L190" s="28"/>
      <c r="M190" s="55"/>
      <c r="N190" s="56"/>
      <c r="O190" s="58" t="s">
        <v>43</v>
      </c>
      <c r="P190" s="6">
        <v>10</v>
      </c>
      <c r="Q190" s="3"/>
      <c r="R190" s="68">
        <f>Q183/30*20*30%</f>
        <v>28489.4</v>
      </c>
      <c r="U190" s="3"/>
      <c r="V190" s="68">
        <f>U183/30*20*30%</f>
        <v>27659.600000000002</v>
      </c>
    </row>
    <row r="191" spans="2:24" x14ac:dyDescent="0.2">
      <c r="B191" s="13"/>
      <c r="C191" s="2"/>
      <c r="D191" s="28"/>
      <c r="E191" s="28"/>
      <c r="F191" s="36"/>
      <c r="G191" s="37"/>
      <c r="H191" s="28"/>
      <c r="I191" s="55"/>
      <c r="J191" s="28"/>
      <c r="K191" s="28"/>
      <c r="L191" s="28"/>
      <c r="M191" s="55"/>
      <c r="N191" s="56"/>
      <c r="O191" s="58"/>
      <c r="P191" s="6"/>
      <c r="Q191" s="3"/>
      <c r="R191" s="75">
        <f>R189+R190</f>
        <v>40544.800000000003</v>
      </c>
      <c r="U191" s="3"/>
      <c r="V191" s="75">
        <f>V189+V190</f>
        <v>38603.600000000006</v>
      </c>
    </row>
    <row r="192" spans="2:24" x14ac:dyDescent="0.2">
      <c r="B192" s="13" t="s">
        <v>121</v>
      </c>
      <c r="C192" s="2" t="s">
        <v>121</v>
      </c>
      <c r="D192" s="28" t="s">
        <v>121</v>
      </c>
      <c r="E192" s="28" t="s">
        <v>121</v>
      </c>
      <c r="F192" s="36" t="s">
        <v>121</v>
      </c>
      <c r="G192" s="37"/>
      <c r="H192" s="28"/>
      <c r="I192" s="55"/>
      <c r="J192" s="28"/>
      <c r="K192" s="28"/>
      <c r="L192" s="28"/>
      <c r="M192" s="55"/>
      <c r="N192" s="56"/>
      <c r="O192" s="61" t="s">
        <v>121</v>
      </c>
      <c r="P192" s="6"/>
      <c r="Q192" s="3"/>
      <c r="R192" s="74"/>
      <c r="U192" s="3"/>
      <c r="V192" s="74"/>
    </row>
    <row r="193" spans="2:24" x14ac:dyDescent="0.2">
      <c r="B193" s="13"/>
      <c r="C193" s="2"/>
      <c r="D193" s="28"/>
      <c r="E193" s="28"/>
      <c r="F193" s="36"/>
      <c r="G193" s="37"/>
      <c r="H193" s="28"/>
      <c r="I193" s="55"/>
      <c r="J193" s="28"/>
      <c r="K193" s="28"/>
      <c r="L193" s="28"/>
      <c r="M193" s="55"/>
      <c r="N193" s="56"/>
      <c r="O193" s="58" t="s">
        <v>121</v>
      </c>
      <c r="P193" s="6" t="s">
        <v>121</v>
      </c>
      <c r="Q193" s="3"/>
      <c r="R193" s="74"/>
      <c r="U193" s="3"/>
      <c r="V193" s="74"/>
    </row>
    <row r="194" spans="2:24" x14ac:dyDescent="0.2">
      <c r="B194" s="13"/>
      <c r="C194" s="2"/>
      <c r="D194" s="28"/>
      <c r="E194" s="28"/>
      <c r="F194" s="36"/>
      <c r="G194" s="37"/>
      <c r="H194" s="28"/>
      <c r="I194" s="55"/>
      <c r="J194" s="28"/>
      <c r="K194" s="28"/>
      <c r="L194" s="28"/>
      <c r="M194" s="55"/>
      <c r="N194" s="56"/>
      <c r="O194" s="58" t="s">
        <v>121</v>
      </c>
      <c r="P194" s="6" t="s">
        <v>121</v>
      </c>
      <c r="Q194" s="3"/>
      <c r="R194" s="74"/>
      <c r="U194" s="3"/>
      <c r="V194" s="74"/>
    </row>
    <row r="195" spans="2:24" ht="13.5" thickBot="1" x14ac:dyDescent="0.25">
      <c r="B195" s="13"/>
      <c r="C195" s="2"/>
      <c r="D195" s="28"/>
      <c r="E195" s="28"/>
      <c r="F195" s="36"/>
      <c r="G195" s="37"/>
      <c r="H195" s="28"/>
      <c r="I195" s="55"/>
      <c r="J195" s="28"/>
      <c r="K195" s="28"/>
      <c r="L195" s="28"/>
      <c r="M195" s="55"/>
      <c r="N195" s="56"/>
      <c r="O195" s="58"/>
      <c r="P195" s="6"/>
      <c r="Q195" s="3"/>
      <c r="R195" s="110"/>
      <c r="U195" s="3"/>
      <c r="V195" s="110"/>
    </row>
    <row r="196" spans="2:24" ht="13.5" thickBot="1" x14ac:dyDescent="0.25">
      <c r="B196" s="20"/>
      <c r="C196" s="129"/>
      <c r="D196" s="111"/>
      <c r="E196" s="111"/>
      <c r="F196" s="112"/>
      <c r="G196" s="113"/>
      <c r="H196" s="111"/>
      <c r="I196" s="114"/>
      <c r="J196" s="111"/>
      <c r="K196" s="111"/>
      <c r="L196" s="111"/>
      <c r="M196" s="114"/>
      <c r="N196" s="115"/>
      <c r="O196" s="71" t="s">
        <v>50</v>
      </c>
      <c r="P196" s="23">
        <f>P190+P189</f>
        <v>12</v>
      </c>
      <c r="Q196" s="24">
        <f>Q172+Q183</f>
        <v>202724</v>
      </c>
      <c r="R196" s="73">
        <f>R172+R183+R187+R191</f>
        <v>2685459.5999999996</v>
      </c>
      <c r="U196" s="24">
        <f>U172+U183</f>
        <v>193018</v>
      </c>
      <c r="V196" s="73">
        <f>V172+V183+V187+V191</f>
        <v>2586441.2000000007</v>
      </c>
    </row>
    <row r="197" spans="2:24" ht="12" x14ac:dyDescent="0.2">
      <c r="B197" s="88"/>
      <c r="C197" s="33"/>
      <c r="D197" s="28"/>
      <c r="E197" s="28"/>
      <c r="F197" s="36"/>
      <c r="G197" s="37"/>
      <c r="H197" s="28"/>
      <c r="I197" s="55"/>
      <c r="J197" s="28"/>
      <c r="K197" s="28"/>
      <c r="L197" s="28"/>
      <c r="M197" s="55"/>
      <c r="N197" s="56"/>
      <c r="O197" s="59" t="s">
        <v>22</v>
      </c>
      <c r="P197" s="16"/>
      <c r="Q197" s="32"/>
      <c r="R197" s="8"/>
      <c r="U197" s="32"/>
      <c r="V197" s="8"/>
    </row>
    <row r="198" spans="2:24" x14ac:dyDescent="0.2">
      <c r="B198" s="88">
        <v>8</v>
      </c>
      <c r="C198" s="33">
        <v>2</v>
      </c>
      <c r="D198" s="28">
        <v>1</v>
      </c>
      <c r="E198" s="28">
        <v>0</v>
      </c>
      <c r="F198" s="36">
        <v>0</v>
      </c>
      <c r="G198" s="37">
        <v>1001</v>
      </c>
      <c r="H198" s="28">
        <v>502</v>
      </c>
      <c r="I198" s="55" t="s">
        <v>193</v>
      </c>
      <c r="J198" s="28">
        <v>1000</v>
      </c>
      <c r="K198" s="28">
        <v>1100</v>
      </c>
      <c r="L198" s="28">
        <v>1121</v>
      </c>
      <c r="M198" s="55" t="s">
        <v>188</v>
      </c>
      <c r="N198" s="56" t="s">
        <v>188</v>
      </c>
      <c r="O198" s="79" t="s">
        <v>8</v>
      </c>
      <c r="P198" s="16"/>
      <c r="Q198" s="63"/>
      <c r="R198" s="74"/>
      <c r="U198" s="63"/>
      <c r="V198" s="74"/>
    </row>
    <row r="199" spans="2:24" x14ac:dyDescent="0.2">
      <c r="B199" s="88"/>
      <c r="C199" s="33"/>
      <c r="D199" s="28"/>
      <c r="E199" s="28"/>
      <c r="F199" s="36"/>
      <c r="G199" s="37"/>
      <c r="H199" s="28"/>
      <c r="I199" s="55"/>
      <c r="J199" s="28"/>
      <c r="K199" s="28"/>
      <c r="L199" s="28"/>
      <c r="M199" s="55"/>
      <c r="N199" s="56"/>
      <c r="O199" s="250" t="s">
        <v>21</v>
      </c>
      <c r="P199" s="239">
        <v>1</v>
      </c>
      <c r="Q199" s="228">
        <v>24860</v>
      </c>
      <c r="R199" s="75">
        <f>Q199/30*365-19346</f>
        <v>283117.33333333331</v>
      </c>
      <c r="U199" s="63">
        <v>21767</v>
      </c>
      <c r="V199" s="75">
        <f>U199/30*365</f>
        <v>264831.83333333337</v>
      </c>
      <c r="W199" s="150">
        <f t="shared" ref="W199" si="44">ROUND((U199*W$8),0)</f>
        <v>653</v>
      </c>
      <c r="X199" s="141">
        <f t="shared" ref="X199" si="45">+W199+U199</f>
        <v>22420</v>
      </c>
    </row>
    <row r="200" spans="2:24" x14ac:dyDescent="0.2">
      <c r="B200" s="88"/>
      <c r="C200" s="33"/>
      <c r="D200" s="28"/>
      <c r="E200" s="28"/>
      <c r="F200" s="36"/>
      <c r="G200" s="37"/>
      <c r="H200" s="28"/>
      <c r="I200" s="55"/>
      <c r="J200" s="28"/>
      <c r="K200" s="28"/>
      <c r="L200" s="28"/>
      <c r="M200" s="55"/>
      <c r="N200" s="56"/>
      <c r="O200" s="80"/>
      <c r="P200" s="2"/>
      <c r="Q200" s="32"/>
      <c r="R200" s="74"/>
      <c r="U200" s="32"/>
      <c r="V200" s="74"/>
    </row>
    <row r="201" spans="2:24" x14ac:dyDescent="0.2">
      <c r="B201" s="88">
        <v>8</v>
      </c>
      <c r="C201" s="33">
        <v>2</v>
      </c>
      <c r="D201" s="28">
        <v>1</v>
      </c>
      <c r="E201" s="28">
        <v>0</v>
      </c>
      <c r="F201" s="36">
        <v>0</v>
      </c>
      <c r="G201" s="37">
        <v>1001</v>
      </c>
      <c r="H201" s="28">
        <v>502</v>
      </c>
      <c r="I201" s="55" t="s">
        <v>193</v>
      </c>
      <c r="J201" s="28">
        <v>1000</v>
      </c>
      <c r="K201" s="28">
        <v>1100</v>
      </c>
      <c r="L201" s="28">
        <v>1131</v>
      </c>
      <c r="M201" s="55" t="s">
        <v>188</v>
      </c>
      <c r="N201" s="56" t="s">
        <v>188</v>
      </c>
      <c r="O201" s="79" t="s">
        <v>10</v>
      </c>
      <c r="P201" s="2"/>
      <c r="Q201" s="63"/>
      <c r="R201" s="74"/>
      <c r="U201" s="63"/>
      <c r="V201" s="74"/>
    </row>
    <row r="202" spans="2:24" x14ac:dyDescent="0.2">
      <c r="B202" s="88"/>
      <c r="C202" s="33"/>
      <c r="D202" s="28"/>
      <c r="E202" s="28"/>
      <c r="F202" s="36"/>
      <c r="G202" s="37"/>
      <c r="H202" s="28"/>
      <c r="I202" s="55"/>
      <c r="J202" s="28"/>
      <c r="K202" s="28"/>
      <c r="L202" s="28"/>
      <c r="M202" s="55"/>
      <c r="N202" s="56"/>
      <c r="O202" s="81" t="s">
        <v>23</v>
      </c>
      <c r="P202" s="2">
        <v>1</v>
      </c>
      <c r="Q202" s="32">
        <v>11049</v>
      </c>
      <c r="R202" s="68">
        <f>Q202/30*365</f>
        <v>134429.5</v>
      </c>
      <c r="U202" s="32">
        <v>10727</v>
      </c>
      <c r="V202" s="68">
        <f>+U202/30*365*P202</f>
        <v>130511.83333333333</v>
      </c>
      <c r="W202" s="150">
        <f t="shared" ref="W202:W211" si="46">ROUND((U202*W$8),0)</f>
        <v>322</v>
      </c>
      <c r="X202" s="141">
        <f t="shared" ref="X202:X211" si="47">+W202+U202</f>
        <v>11049</v>
      </c>
    </row>
    <row r="203" spans="2:24" x14ac:dyDescent="0.2">
      <c r="B203" s="88"/>
      <c r="C203" s="33"/>
      <c r="D203" s="28"/>
      <c r="E203" s="28"/>
      <c r="F203" s="36"/>
      <c r="G203" s="37"/>
      <c r="H203" s="28"/>
      <c r="I203" s="55"/>
      <c r="J203" s="28"/>
      <c r="K203" s="28"/>
      <c r="L203" s="28"/>
      <c r="M203" s="55"/>
      <c r="N203" s="56"/>
      <c r="O203" s="80" t="s">
        <v>24</v>
      </c>
      <c r="P203" s="2">
        <v>1</v>
      </c>
      <c r="Q203" s="32">
        <v>11049</v>
      </c>
      <c r="R203" s="68">
        <f t="shared" ref="R203:R211" si="48">Q203/30*365</f>
        <v>134429.5</v>
      </c>
      <c r="U203" s="32">
        <v>10727</v>
      </c>
      <c r="V203" s="68">
        <f t="shared" ref="V203:V211" si="49">+U203/30*365*P203</f>
        <v>130511.83333333333</v>
      </c>
      <c r="W203" s="150">
        <f t="shared" si="46"/>
        <v>322</v>
      </c>
      <c r="X203" s="141">
        <f t="shared" si="47"/>
        <v>11049</v>
      </c>
    </row>
    <row r="204" spans="2:24" x14ac:dyDescent="0.2">
      <c r="B204" s="88"/>
      <c r="C204" s="33"/>
      <c r="D204" s="28"/>
      <c r="E204" s="28"/>
      <c r="F204" s="36"/>
      <c r="G204" s="37"/>
      <c r="H204" s="28"/>
      <c r="I204" s="55"/>
      <c r="J204" s="28"/>
      <c r="K204" s="28"/>
      <c r="L204" s="28"/>
      <c r="M204" s="55"/>
      <c r="N204" s="56"/>
      <c r="O204" s="80" t="s">
        <v>25</v>
      </c>
      <c r="P204" s="2">
        <v>1</v>
      </c>
      <c r="Q204" s="32">
        <v>11049</v>
      </c>
      <c r="R204" s="68">
        <f t="shared" si="48"/>
        <v>134429.5</v>
      </c>
      <c r="U204" s="32">
        <v>10727</v>
      </c>
      <c r="V204" s="68">
        <f t="shared" si="49"/>
        <v>130511.83333333333</v>
      </c>
      <c r="W204" s="150">
        <f t="shared" si="46"/>
        <v>322</v>
      </c>
      <c r="X204" s="141">
        <f t="shared" si="47"/>
        <v>11049</v>
      </c>
    </row>
    <row r="205" spans="2:24" x14ac:dyDescent="0.2">
      <c r="B205" s="88"/>
      <c r="C205" s="33"/>
      <c r="D205" s="28"/>
      <c r="E205" s="28"/>
      <c r="F205" s="36"/>
      <c r="G205" s="37"/>
      <c r="H205" s="28"/>
      <c r="I205" s="55"/>
      <c r="J205" s="28"/>
      <c r="K205" s="28"/>
      <c r="L205" s="28"/>
      <c r="M205" s="55"/>
      <c r="N205" s="56"/>
      <c r="O205" s="80" t="s">
        <v>147</v>
      </c>
      <c r="P205" s="2">
        <v>1</v>
      </c>
      <c r="Q205" s="32">
        <v>7531</v>
      </c>
      <c r="R205" s="68">
        <f>Q205/30*365</f>
        <v>91627.166666666672</v>
      </c>
      <c r="U205" s="32">
        <v>7312</v>
      </c>
      <c r="V205" s="68">
        <f t="shared" si="49"/>
        <v>88962.666666666657</v>
      </c>
      <c r="W205" s="150">
        <f t="shared" si="46"/>
        <v>219</v>
      </c>
      <c r="X205" s="141">
        <f t="shared" si="47"/>
        <v>7531</v>
      </c>
    </row>
    <row r="206" spans="2:24" x14ac:dyDescent="0.2">
      <c r="B206" s="88"/>
      <c r="C206" s="33"/>
      <c r="D206" s="28"/>
      <c r="E206" s="28"/>
      <c r="F206" s="36"/>
      <c r="G206" s="37"/>
      <c r="H206" s="28"/>
      <c r="I206" s="55"/>
      <c r="J206" s="28"/>
      <c r="K206" s="28"/>
      <c r="L206" s="28"/>
      <c r="M206" s="55"/>
      <c r="N206" s="56"/>
      <c r="O206" s="81" t="s">
        <v>383</v>
      </c>
      <c r="P206" s="2">
        <v>2</v>
      </c>
      <c r="Q206" s="32">
        <v>6258</v>
      </c>
      <c r="R206" s="68">
        <f>Q206/30*365*P206</f>
        <v>152278</v>
      </c>
      <c r="U206" s="32"/>
      <c r="V206" s="68"/>
      <c r="W206" s="150"/>
      <c r="X206" s="141"/>
    </row>
    <row r="207" spans="2:24" x14ac:dyDescent="0.2">
      <c r="B207" s="88"/>
      <c r="C207" s="33"/>
      <c r="D207" s="28"/>
      <c r="E207" s="28"/>
      <c r="F207" s="36"/>
      <c r="G207" s="37"/>
      <c r="H207" s="28"/>
      <c r="I207" s="55"/>
      <c r="J207" s="28"/>
      <c r="K207" s="28"/>
      <c r="L207" s="28"/>
      <c r="M207" s="55"/>
      <c r="N207" s="56"/>
      <c r="O207" s="81" t="s">
        <v>275</v>
      </c>
      <c r="P207" s="2">
        <v>4</v>
      </c>
      <c r="Q207" s="32">
        <v>8755</v>
      </c>
      <c r="R207" s="68">
        <f>Q207/30*365*P207</f>
        <v>426076.66666666663</v>
      </c>
      <c r="U207" s="32">
        <v>8500</v>
      </c>
      <c r="V207" s="68">
        <f t="shared" si="49"/>
        <v>413666.66666666663</v>
      </c>
      <c r="W207" s="150">
        <f t="shared" si="46"/>
        <v>255</v>
      </c>
      <c r="X207" s="141">
        <f t="shared" si="47"/>
        <v>8755</v>
      </c>
    </row>
    <row r="208" spans="2:24" x14ac:dyDescent="0.2">
      <c r="B208" s="88"/>
      <c r="C208" s="33"/>
      <c r="D208" s="28"/>
      <c r="E208" s="28"/>
      <c r="F208" s="36"/>
      <c r="G208" s="37"/>
      <c r="H208" s="28"/>
      <c r="I208" s="55"/>
      <c r="J208" s="28"/>
      <c r="K208" s="28"/>
      <c r="L208" s="28"/>
      <c r="M208" s="55"/>
      <c r="N208" s="56"/>
      <c r="O208" s="81" t="s">
        <v>276</v>
      </c>
      <c r="P208" s="2">
        <v>1</v>
      </c>
      <c r="Q208" s="32">
        <v>7184</v>
      </c>
      <c r="R208" s="68">
        <f>Q208/30*365*P208</f>
        <v>87405.333333333328</v>
      </c>
      <c r="U208" s="32">
        <v>6975</v>
      </c>
      <c r="V208" s="68">
        <f t="shared" si="49"/>
        <v>84862.5</v>
      </c>
      <c r="W208" s="150">
        <f t="shared" si="46"/>
        <v>209</v>
      </c>
      <c r="X208" s="141">
        <f t="shared" si="47"/>
        <v>7184</v>
      </c>
    </row>
    <row r="209" spans="2:24" x14ac:dyDescent="0.2">
      <c r="B209" s="88"/>
      <c r="C209" s="33"/>
      <c r="D209" s="28"/>
      <c r="E209" s="28"/>
      <c r="F209" s="36"/>
      <c r="G209" s="37"/>
      <c r="H209" s="28"/>
      <c r="I209" s="55"/>
      <c r="J209" s="28"/>
      <c r="K209" s="28"/>
      <c r="L209" s="28"/>
      <c r="M209" s="55"/>
      <c r="N209" s="56"/>
      <c r="O209" s="81" t="s">
        <v>277</v>
      </c>
      <c r="P209" s="2">
        <v>1</v>
      </c>
      <c r="Q209" s="32">
        <v>7184</v>
      </c>
      <c r="R209" s="68">
        <f t="shared" ref="R209:R210" si="50">Q209/30*365*P209</f>
        <v>87405.333333333328</v>
      </c>
      <c r="U209" s="32">
        <v>6975</v>
      </c>
      <c r="V209" s="68">
        <f t="shared" si="49"/>
        <v>84862.5</v>
      </c>
      <c r="W209" s="150">
        <f t="shared" si="46"/>
        <v>209</v>
      </c>
      <c r="X209" s="141">
        <f t="shared" si="47"/>
        <v>7184</v>
      </c>
    </row>
    <row r="210" spans="2:24" x14ac:dyDescent="0.2">
      <c r="B210" s="88"/>
      <c r="C210" s="33"/>
      <c r="D210" s="28"/>
      <c r="E210" s="28"/>
      <c r="F210" s="36"/>
      <c r="G210" s="37"/>
      <c r="H210" s="28"/>
      <c r="I210" s="55"/>
      <c r="J210" s="28"/>
      <c r="K210" s="28"/>
      <c r="L210" s="28"/>
      <c r="M210" s="55"/>
      <c r="N210" s="56"/>
      <c r="O210" s="81" t="s">
        <v>129</v>
      </c>
      <c r="P210" s="2">
        <v>1</v>
      </c>
      <c r="Q210" s="32">
        <v>7184</v>
      </c>
      <c r="R210" s="68">
        <f t="shared" si="50"/>
        <v>87405.333333333328</v>
      </c>
      <c r="U210" s="32">
        <v>6975</v>
      </c>
      <c r="V210" s="68">
        <f t="shared" si="49"/>
        <v>84862.5</v>
      </c>
      <c r="W210" s="150">
        <f t="shared" si="46"/>
        <v>209</v>
      </c>
      <c r="X210" s="141">
        <f t="shared" si="47"/>
        <v>7184</v>
      </c>
    </row>
    <row r="211" spans="2:24" x14ac:dyDescent="0.2">
      <c r="B211" s="88"/>
      <c r="C211" s="33"/>
      <c r="D211" s="28"/>
      <c r="E211" s="28"/>
      <c r="F211" s="36"/>
      <c r="G211" s="37"/>
      <c r="H211" s="28"/>
      <c r="I211" s="55"/>
      <c r="J211" s="28"/>
      <c r="K211" s="28"/>
      <c r="L211" s="28"/>
      <c r="M211" s="55"/>
      <c r="N211" s="56"/>
      <c r="O211" s="80" t="s">
        <v>60</v>
      </c>
      <c r="P211" s="2">
        <v>1</v>
      </c>
      <c r="Q211" s="32">
        <v>2028</v>
      </c>
      <c r="R211" s="68">
        <f t="shared" si="48"/>
        <v>24673.999999999996</v>
      </c>
      <c r="U211" s="32">
        <v>1969</v>
      </c>
      <c r="V211" s="68">
        <f t="shared" si="49"/>
        <v>23956.166666666668</v>
      </c>
      <c r="W211" s="150">
        <f t="shared" si="46"/>
        <v>59</v>
      </c>
      <c r="X211" s="141">
        <f t="shared" si="47"/>
        <v>2028</v>
      </c>
    </row>
    <row r="212" spans="2:24" x14ac:dyDescent="0.2">
      <c r="B212" s="88"/>
      <c r="C212" s="33"/>
      <c r="D212" s="28"/>
      <c r="E212" s="28"/>
      <c r="F212" s="36"/>
      <c r="G212" s="37"/>
      <c r="H212" s="28"/>
      <c r="I212" s="55"/>
      <c r="J212" s="28"/>
      <c r="K212" s="28"/>
      <c r="L212" s="28"/>
      <c r="M212" s="55"/>
      <c r="N212" s="56"/>
      <c r="O212" s="80"/>
      <c r="P212" s="2"/>
      <c r="Q212" s="63">
        <f>SUM(Q202*P202)+(Q203*P203)+(Q204*P204)+(Q207*P207)+(Q208*P208)+(Q205*P205)+(Q211*P211)+Q209+Q210+Q206*P206</f>
        <v>111794</v>
      </c>
      <c r="R212" s="75">
        <f>SUM(R202:R211)</f>
        <v>1360160.3333333333</v>
      </c>
      <c r="U212" s="63">
        <f>+U202+U203+U204+U205+U207*P207+U208+U209+U210+U211</f>
        <v>96387</v>
      </c>
      <c r="V212" s="75">
        <f>V202+V203+V204+V207+V208+V205+V211+V209+V210</f>
        <v>1172708.5</v>
      </c>
    </row>
    <row r="213" spans="2:24" x14ac:dyDescent="0.2">
      <c r="B213" s="88"/>
      <c r="C213" s="33"/>
      <c r="D213" s="28"/>
      <c r="E213" s="28"/>
      <c r="F213" s="36"/>
      <c r="G213" s="37"/>
      <c r="H213" s="28"/>
      <c r="I213" s="55"/>
      <c r="J213" s="28"/>
      <c r="K213" s="28"/>
      <c r="L213" s="28"/>
      <c r="M213" s="55"/>
      <c r="N213" s="56"/>
      <c r="O213" s="80"/>
      <c r="P213" s="2"/>
      <c r="Q213" s="32"/>
      <c r="R213" s="74"/>
      <c r="U213" s="32"/>
      <c r="V213" s="74"/>
    </row>
    <row r="214" spans="2:24" x14ac:dyDescent="0.2">
      <c r="B214" s="88">
        <v>8</v>
      </c>
      <c r="C214" s="33">
        <v>2</v>
      </c>
      <c r="D214" s="28">
        <v>1</v>
      </c>
      <c r="E214" s="28">
        <v>0</v>
      </c>
      <c r="F214" s="36">
        <v>0</v>
      </c>
      <c r="G214" s="37">
        <v>1001</v>
      </c>
      <c r="H214" s="28">
        <v>502</v>
      </c>
      <c r="I214" s="55" t="s">
        <v>193</v>
      </c>
      <c r="J214" s="28">
        <v>1000</v>
      </c>
      <c r="K214" s="28">
        <v>1300</v>
      </c>
      <c r="L214" s="28">
        <v>1323</v>
      </c>
      <c r="M214" s="55" t="s">
        <v>188</v>
      </c>
      <c r="N214" s="56" t="s">
        <v>188</v>
      </c>
      <c r="O214" s="79" t="s">
        <v>73</v>
      </c>
      <c r="P214" s="2"/>
      <c r="Q214" s="32"/>
      <c r="R214" s="74"/>
      <c r="U214" s="32"/>
      <c r="V214" s="74"/>
    </row>
    <row r="215" spans="2:24" x14ac:dyDescent="0.2">
      <c r="B215" s="88"/>
      <c r="C215" s="33"/>
      <c r="D215" s="28"/>
      <c r="E215" s="28"/>
      <c r="F215" s="36"/>
      <c r="G215" s="37"/>
      <c r="H215" s="28"/>
      <c r="I215" s="55"/>
      <c r="J215" s="28"/>
      <c r="K215" s="28"/>
      <c r="L215" s="28"/>
      <c r="M215" s="55"/>
      <c r="N215" s="56"/>
      <c r="O215" s="80" t="s">
        <v>42</v>
      </c>
      <c r="P215" s="2">
        <v>1</v>
      </c>
      <c r="Q215" s="32"/>
      <c r="R215" s="68">
        <f>Q199/30*31</f>
        <v>25688.666666666664</v>
      </c>
      <c r="U215" s="32"/>
      <c r="V215" s="68">
        <f>U199/30*31</f>
        <v>22492.566666666669</v>
      </c>
    </row>
    <row r="216" spans="2:24" x14ac:dyDescent="0.2">
      <c r="B216" s="88"/>
      <c r="C216" s="33"/>
      <c r="D216" s="28"/>
      <c r="E216" s="28"/>
      <c r="F216" s="36"/>
      <c r="G216" s="37"/>
      <c r="H216" s="28"/>
      <c r="I216" s="55"/>
      <c r="J216" s="28"/>
      <c r="K216" s="28"/>
      <c r="L216" s="28"/>
      <c r="M216" s="55"/>
      <c r="N216" s="56"/>
      <c r="O216" s="80" t="s">
        <v>12</v>
      </c>
      <c r="P216" s="2">
        <f>SUM(P202:P211)</f>
        <v>14</v>
      </c>
      <c r="Q216" s="32"/>
      <c r="R216" s="68">
        <f>Q212/30*31</f>
        <v>115520.46666666667</v>
      </c>
      <c r="U216" s="32"/>
      <c r="V216" s="68">
        <f>U212/30*31</f>
        <v>99599.900000000009</v>
      </c>
    </row>
    <row r="217" spans="2:24" x14ac:dyDescent="0.2">
      <c r="B217" s="88"/>
      <c r="C217" s="33"/>
      <c r="D217" s="28"/>
      <c r="E217" s="28"/>
      <c r="F217" s="36"/>
      <c r="G217" s="37"/>
      <c r="H217" s="28"/>
      <c r="I217" s="55"/>
      <c r="J217" s="28"/>
      <c r="K217" s="28"/>
      <c r="L217" s="28"/>
      <c r="M217" s="55"/>
      <c r="N217" s="56"/>
      <c r="O217" s="80"/>
      <c r="P217" s="2"/>
      <c r="Q217" s="32"/>
      <c r="R217" s="75">
        <f>R215+R216</f>
        <v>141209.13333333333</v>
      </c>
      <c r="U217" s="32"/>
      <c r="V217" s="75">
        <f>V215+V216</f>
        <v>122092.46666666667</v>
      </c>
    </row>
    <row r="218" spans="2:24" x14ac:dyDescent="0.2">
      <c r="B218" s="13">
        <v>8</v>
      </c>
      <c r="C218" s="2">
        <v>2</v>
      </c>
      <c r="D218" s="28">
        <v>1</v>
      </c>
      <c r="E218" s="28">
        <v>0</v>
      </c>
      <c r="F218" s="36">
        <v>0</v>
      </c>
      <c r="G218" s="37">
        <v>1001</v>
      </c>
      <c r="H218" s="28">
        <v>502</v>
      </c>
      <c r="I218" s="55" t="s">
        <v>193</v>
      </c>
      <c r="J218" s="28">
        <v>1000</v>
      </c>
      <c r="K218" s="28">
        <v>1300</v>
      </c>
      <c r="L218" s="28">
        <v>1321</v>
      </c>
      <c r="M218" s="55" t="s">
        <v>188</v>
      </c>
      <c r="N218" s="56" t="s">
        <v>188</v>
      </c>
      <c r="O218" s="79" t="s">
        <v>170</v>
      </c>
      <c r="P218" s="2"/>
      <c r="Q218" s="32"/>
      <c r="R218" s="74"/>
      <c r="U218" s="32"/>
      <c r="V218" s="74"/>
    </row>
    <row r="219" spans="2:24" x14ac:dyDescent="0.2">
      <c r="B219" s="88"/>
      <c r="C219" s="33"/>
      <c r="D219" s="28"/>
      <c r="E219" s="28"/>
      <c r="F219" s="36"/>
      <c r="G219" s="37"/>
      <c r="H219" s="28"/>
      <c r="I219" s="55"/>
      <c r="J219" s="28"/>
      <c r="K219" s="28"/>
      <c r="L219" s="28"/>
      <c r="M219" s="55"/>
      <c r="N219" s="56"/>
      <c r="O219" s="80" t="s">
        <v>42</v>
      </c>
      <c r="P219" s="2">
        <v>1</v>
      </c>
      <c r="Q219" s="32"/>
      <c r="R219" s="68">
        <f>Q199/30*20*30%</f>
        <v>4971.9999999999991</v>
      </c>
      <c r="U219" s="32"/>
      <c r="V219" s="68">
        <f>U199/30*20*30%</f>
        <v>4353.3999999999996</v>
      </c>
    </row>
    <row r="220" spans="2:24" x14ac:dyDescent="0.2">
      <c r="B220" s="88"/>
      <c r="C220" s="33"/>
      <c r="D220" s="28"/>
      <c r="E220" s="28"/>
      <c r="F220" s="36"/>
      <c r="G220" s="37"/>
      <c r="H220" s="28"/>
      <c r="I220" s="55"/>
      <c r="J220" s="28"/>
      <c r="K220" s="28"/>
      <c r="L220" s="28"/>
      <c r="M220" s="55"/>
      <c r="N220" s="56"/>
      <c r="O220" s="80" t="s">
        <v>43</v>
      </c>
      <c r="P220" s="232">
        <f>+P216</f>
        <v>14</v>
      </c>
      <c r="Q220" s="32"/>
      <c r="R220" s="68">
        <f>Q212/30*20*30%</f>
        <v>22358.799999999999</v>
      </c>
      <c r="U220" s="32"/>
      <c r="V220" s="68">
        <f>U212/30*20*30%</f>
        <v>19277.399999999998</v>
      </c>
    </row>
    <row r="221" spans="2:24" x14ac:dyDescent="0.2">
      <c r="B221" s="88"/>
      <c r="C221" s="33"/>
      <c r="D221" s="28"/>
      <c r="E221" s="28"/>
      <c r="F221" s="36"/>
      <c r="G221" s="37"/>
      <c r="H221" s="28"/>
      <c r="I221" s="55"/>
      <c r="J221" s="28"/>
      <c r="K221" s="28"/>
      <c r="L221" s="28"/>
      <c r="M221" s="55"/>
      <c r="N221" s="56"/>
      <c r="O221" s="80"/>
      <c r="P221" s="2"/>
      <c r="Q221" s="32"/>
      <c r="R221" s="75">
        <f>R219+R220</f>
        <v>27330.799999999999</v>
      </c>
      <c r="U221" s="32"/>
      <c r="V221" s="75">
        <f>V219+V220</f>
        <v>23630.799999999996</v>
      </c>
    </row>
    <row r="222" spans="2:24" x14ac:dyDescent="0.2">
      <c r="B222" s="13" t="s">
        <v>121</v>
      </c>
      <c r="C222" s="2" t="s">
        <v>121</v>
      </c>
      <c r="D222" s="28" t="s">
        <v>121</v>
      </c>
      <c r="E222" s="28" t="s">
        <v>121</v>
      </c>
      <c r="F222" s="36" t="s">
        <v>121</v>
      </c>
      <c r="G222" s="37"/>
      <c r="H222" s="28"/>
      <c r="I222" s="55"/>
      <c r="J222" s="28"/>
      <c r="K222" s="28"/>
      <c r="L222" s="28"/>
      <c r="M222" s="55"/>
      <c r="N222" s="56"/>
      <c r="O222" s="79" t="s">
        <v>121</v>
      </c>
      <c r="P222" s="2"/>
      <c r="Q222" s="32"/>
      <c r="R222" s="74"/>
      <c r="U222" s="32"/>
      <c r="V222" s="74"/>
    </row>
    <row r="223" spans="2:24" x14ac:dyDescent="0.2">
      <c r="B223" s="88"/>
      <c r="C223" s="33"/>
      <c r="D223" s="28"/>
      <c r="E223" s="28"/>
      <c r="F223" s="36"/>
      <c r="G223" s="37"/>
      <c r="H223" s="28"/>
      <c r="I223" s="55"/>
      <c r="J223" s="28"/>
      <c r="K223" s="28"/>
      <c r="L223" s="28"/>
      <c r="M223" s="55"/>
      <c r="N223" s="56"/>
      <c r="O223" s="80" t="s">
        <v>121</v>
      </c>
      <c r="P223" s="2"/>
      <c r="Q223" s="32"/>
      <c r="R223" s="74"/>
      <c r="U223" s="32"/>
      <c r="V223" s="74"/>
    </row>
    <row r="224" spans="2:24" ht="13.5" thickBot="1" x14ac:dyDescent="0.25">
      <c r="B224" s="88"/>
      <c r="C224" s="33"/>
      <c r="D224" s="28"/>
      <c r="E224" s="28"/>
      <c r="F224" s="36"/>
      <c r="G224" s="37"/>
      <c r="H224" s="28"/>
      <c r="I224" s="55"/>
      <c r="J224" s="28"/>
      <c r="K224" s="28"/>
      <c r="L224" s="28"/>
      <c r="M224" s="55"/>
      <c r="N224" s="56"/>
      <c r="O224" s="83"/>
      <c r="P224" s="17"/>
      <c r="Q224" s="76"/>
      <c r="R224" s="110"/>
      <c r="U224" s="76"/>
      <c r="V224" s="110"/>
    </row>
    <row r="225" spans="2:24" ht="13.5" thickBot="1" x14ac:dyDescent="0.25">
      <c r="B225" s="20"/>
      <c r="C225" s="116"/>
      <c r="D225" s="111"/>
      <c r="E225" s="111"/>
      <c r="F225" s="113"/>
      <c r="G225" s="113"/>
      <c r="H225" s="111"/>
      <c r="I225" s="114"/>
      <c r="J225" s="111"/>
      <c r="K225" s="111"/>
      <c r="L225" s="111"/>
      <c r="M225" s="114"/>
      <c r="N225" s="115"/>
      <c r="O225" s="85" t="s">
        <v>50</v>
      </c>
      <c r="P225" s="229">
        <f>P220+P219</f>
        <v>15</v>
      </c>
      <c r="Q225" s="24">
        <f>Q199+Q212</f>
        <v>136654</v>
      </c>
      <c r="R225" s="73">
        <f>R199+R212+R217+R221</f>
        <v>1811817.5999999999</v>
      </c>
      <c r="U225" s="24">
        <f>U199+U212</f>
        <v>118154</v>
      </c>
      <c r="V225" s="73">
        <f>V199+V212+V217+V221</f>
        <v>1583263.6000000003</v>
      </c>
    </row>
    <row r="226" spans="2:24" ht="12" x14ac:dyDescent="0.2">
      <c r="B226" s="13"/>
      <c r="C226" s="33"/>
      <c r="D226" s="28"/>
      <c r="E226" s="28"/>
      <c r="F226" s="37"/>
      <c r="G226" s="37"/>
      <c r="H226" s="28"/>
      <c r="I226" s="55"/>
      <c r="J226" s="28"/>
      <c r="K226" s="28"/>
      <c r="L226" s="28"/>
      <c r="M226" s="55"/>
      <c r="N226" s="56"/>
      <c r="O226" s="65" t="s">
        <v>17</v>
      </c>
      <c r="P226" s="1"/>
      <c r="Q226" s="32"/>
      <c r="R226" s="8"/>
      <c r="U226" s="32"/>
      <c r="V226" s="8"/>
    </row>
    <row r="227" spans="2:24" x14ac:dyDescent="0.2">
      <c r="B227" s="13">
        <v>8</v>
      </c>
      <c r="C227" s="33">
        <v>2</v>
      </c>
      <c r="D227" s="28">
        <v>1</v>
      </c>
      <c r="E227" s="28">
        <v>0</v>
      </c>
      <c r="F227" s="37">
        <v>0</v>
      </c>
      <c r="G227" s="37">
        <v>1001</v>
      </c>
      <c r="H227" s="28">
        <v>503</v>
      </c>
      <c r="I227" s="55" t="s">
        <v>189</v>
      </c>
      <c r="J227" s="28">
        <v>1000</v>
      </c>
      <c r="K227" s="28">
        <v>1100</v>
      </c>
      <c r="L227" s="28">
        <v>1121</v>
      </c>
      <c r="M227" s="55" t="s">
        <v>188</v>
      </c>
      <c r="N227" s="56" t="s">
        <v>188</v>
      </c>
      <c r="O227" s="61" t="s">
        <v>8</v>
      </c>
      <c r="P227" s="1"/>
      <c r="Q227" s="63"/>
      <c r="R227" s="74"/>
      <c r="U227" s="63"/>
      <c r="V227" s="74"/>
    </row>
    <row r="228" spans="2:24" x14ac:dyDescent="0.2">
      <c r="B228" s="13"/>
      <c r="C228" s="33"/>
      <c r="D228" s="28"/>
      <c r="E228" s="28"/>
      <c r="F228" s="37"/>
      <c r="G228" s="37"/>
      <c r="H228" s="28"/>
      <c r="I228" s="55"/>
      <c r="J228" s="28"/>
      <c r="K228" s="28"/>
      <c r="L228" s="28"/>
      <c r="M228" s="55"/>
      <c r="N228" s="56"/>
      <c r="O228" s="223" t="s">
        <v>18</v>
      </c>
      <c r="P228" s="240">
        <v>1</v>
      </c>
      <c r="Q228" s="241">
        <v>24860</v>
      </c>
      <c r="R228" s="90">
        <f>Q228/30*365-24871</f>
        <v>277592.33333333331</v>
      </c>
      <c r="T228" s="242"/>
      <c r="U228" s="89">
        <v>21092</v>
      </c>
      <c r="V228" s="90">
        <f>U228/30*365</f>
        <v>256619.33333333334</v>
      </c>
      <c r="W228" s="150">
        <f t="shared" ref="W228" si="51">ROUND((U228*W$8),0)</f>
        <v>633</v>
      </c>
      <c r="X228" s="141">
        <f t="shared" ref="X228" si="52">+W228+U228</f>
        <v>21725</v>
      </c>
    </row>
    <row r="229" spans="2:24" x14ac:dyDescent="0.2">
      <c r="B229" s="13"/>
      <c r="C229" s="33"/>
      <c r="D229" s="28"/>
      <c r="E229" s="28"/>
      <c r="F229" s="37"/>
      <c r="G229" s="37"/>
      <c r="H229" s="28"/>
      <c r="I229" s="55"/>
      <c r="J229" s="28"/>
      <c r="K229" s="28"/>
      <c r="L229" s="28"/>
      <c r="M229" s="55"/>
      <c r="N229" s="56"/>
      <c r="O229" s="58"/>
      <c r="P229" s="88"/>
      <c r="Q229" s="32"/>
      <c r="R229" s="74"/>
      <c r="U229" s="32"/>
      <c r="V229" s="74"/>
    </row>
    <row r="230" spans="2:24" x14ac:dyDescent="0.2">
      <c r="B230" s="13">
        <v>8</v>
      </c>
      <c r="C230" s="33">
        <v>2</v>
      </c>
      <c r="D230" s="28">
        <v>1</v>
      </c>
      <c r="E230" s="28">
        <v>0</v>
      </c>
      <c r="F230" s="37">
        <v>0</v>
      </c>
      <c r="G230" s="37">
        <v>1001</v>
      </c>
      <c r="H230" s="28">
        <v>503</v>
      </c>
      <c r="I230" s="55" t="s">
        <v>189</v>
      </c>
      <c r="J230" s="28">
        <v>1000</v>
      </c>
      <c r="K230" s="28">
        <v>1100</v>
      </c>
      <c r="L230" s="28">
        <v>1131</v>
      </c>
      <c r="M230" s="55" t="s">
        <v>188</v>
      </c>
      <c r="N230" s="56" t="s">
        <v>188</v>
      </c>
      <c r="O230" s="61" t="s">
        <v>10</v>
      </c>
      <c r="P230" s="88"/>
      <c r="Q230" s="63"/>
      <c r="R230" s="74"/>
      <c r="U230" s="63"/>
      <c r="V230" s="74"/>
    </row>
    <row r="231" spans="2:24" x14ac:dyDescent="0.2">
      <c r="B231" s="13"/>
      <c r="C231" s="33"/>
      <c r="D231" s="28"/>
      <c r="E231" s="28"/>
      <c r="F231" s="37"/>
      <c r="G231" s="37"/>
      <c r="H231" s="28"/>
      <c r="I231" s="55"/>
      <c r="J231" s="28"/>
      <c r="K231" s="28"/>
      <c r="L231" s="28"/>
      <c r="M231" s="55"/>
      <c r="N231" s="56"/>
      <c r="O231" s="58" t="s">
        <v>135</v>
      </c>
      <c r="P231" s="88">
        <v>1</v>
      </c>
      <c r="Q231" s="32">
        <v>12775</v>
      </c>
      <c r="R231" s="68">
        <f>Q231/30*365</f>
        <v>155429.16666666666</v>
      </c>
      <c r="U231" s="32">
        <v>12403</v>
      </c>
      <c r="V231" s="68">
        <f>U231/30*365</f>
        <v>150903.16666666666</v>
      </c>
      <c r="W231" s="150">
        <f t="shared" ref="W231:W235" si="53">ROUND((U231*W$8),0)</f>
        <v>372</v>
      </c>
      <c r="X231" s="141">
        <f t="shared" ref="X231:X235" si="54">+W231+U231</f>
        <v>12775</v>
      </c>
    </row>
    <row r="232" spans="2:24" x14ac:dyDescent="0.2">
      <c r="B232" s="13"/>
      <c r="C232" s="33"/>
      <c r="D232" s="28"/>
      <c r="E232" s="28"/>
      <c r="F232" s="37"/>
      <c r="G232" s="37"/>
      <c r="H232" s="28"/>
      <c r="I232" s="55"/>
      <c r="J232" s="28"/>
      <c r="K232" s="28"/>
      <c r="L232" s="28"/>
      <c r="M232" s="55"/>
      <c r="N232" s="56"/>
      <c r="O232" s="58" t="s">
        <v>19</v>
      </c>
      <c r="P232" s="88">
        <v>1</v>
      </c>
      <c r="Q232" s="32">
        <v>9825</v>
      </c>
      <c r="R232" s="68">
        <f t="shared" ref="R232:R234" si="55">Q232/30*365</f>
        <v>119537.5</v>
      </c>
      <c r="U232" s="32">
        <v>9539</v>
      </c>
      <c r="V232" s="68">
        <f t="shared" ref="V232:V235" si="56">U232/30*365</f>
        <v>116057.83333333333</v>
      </c>
      <c r="W232" s="150">
        <f t="shared" si="53"/>
        <v>286</v>
      </c>
      <c r="X232" s="141">
        <f t="shared" si="54"/>
        <v>9825</v>
      </c>
    </row>
    <row r="233" spans="2:24" x14ac:dyDescent="0.2">
      <c r="B233" s="13"/>
      <c r="C233" s="33"/>
      <c r="D233" s="28"/>
      <c r="E233" s="28"/>
      <c r="F233" s="37"/>
      <c r="G233" s="37"/>
      <c r="H233" s="28"/>
      <c r="I233" s="55"/>
      <c r="J233" s="28"/>
      <c r="K233" s="28"/>
      <c r="L233" s="28"/>
      <c r="M233" s="55"/>
      <c r="N233" s="56"/>
      <c r="O233" s="58" t="s">
        <v>120</v>
      </c>
      <c r="P233" s="88">
        <v>1</v>
      </c>
      <c r="Q233" s="32">
        <v>6396</v>
      </c>
      <c r="R233" s="68">
        <f t="shared" si="55"/>
        <v>77818</v>
      </c>
      <c r="U233" s="32">
        <v>6210</v>
      </c>
      <c r="V233" s="68">
        <f t="shared" si="56"/>
        <v>75555</v>
      </c>
      <c r="W233" s="150">
        <f t="shared" si="53"/>
        <v>186</v>
      </c>
      <c r="X233" s="141">
        <f t="shared" si="54"/>
        <v>6396</v>
      </c>
    </row>
    <row r="234" spans="2:24" x14ac:dyDescent="0.2">
      <c r="B234" s="13"/>
      <c r="C234" s="33"/>
      <c r="D234" s="28"/>
      <c r="E234" s="28"/>
      <c r="F234" s="37"/>
      <c r="G234" s="37"/>
      <c r="H234" s="28"/>
      <c r="I234" s="55"/>
      <c r="J234" s="28"/>
      <c r="K234" s="28"/>
      <c r="L234" s="28"/>
      <c r="M234" s="55"/>
      <c r="N234" s="56"/>
      <c r="O234" s="57" t="s">
        <v>20</v>
      </c>
      <c r="P234" s="88">
        <v>1</v>
      </c>
      <c r="Q234" s="32">
        <v>5214</v>
      </c>
      <c r="R234" s="68">
        <f t="shared" si="55"/>
        <v>63437.000000000007</v>
      </c>
      <c r="U234" s="32">
        <v>5062</v>
      </c>
      <c r="V234" s="68">
        <f t="shared" si="56"/>
        <v>61587.666666666664</v>
      </c>
      <c r="W234" s="150">
        <f t="shared" si="53"/>
        <v>152</v>
      </c>
      <c r="X234" s="141">
        <f t="shared" si="54"/>
        <v>5214</v>
      </c>
    </row>
    <row r="235" spans="2:24" x14ac:dyDescent="0.2">
      <c r="B235" s="13"/>
      <c r="C235" s="33"/>
      <c r="D235" s="28"/>
      <c r="E235" s="28"/>
      <c r="F235" s="37"/>
      <c r="G235" s="37"/>
      <c r="H235" s="28"/>
      <c r="I235" s="55"/>
      <c r="J235" s="28"/>
      <c r="K235" s="28"/>
      <c r="L235" s="28"/>
      <c r="M235" s="55"/>
      <c r="N235" s="56"/>
      <c r="O235" s="202" t="s">
        <v>311</v>
      </c>
      <c r="P235" s="240">
        <v>1</v>
      </c>
      <c r="Q235" s="184">
        <v>15817</v>
      </c>
      <c r="R235" s="209">
        <f t="shared" ref="R235" si="57">Q235/30*365</f>
        <v>192440.16666666669</v>
      </c>
      <c r="U235" s="32">
        <v>12403</v>
      </c>
      <c r="V235" s="68">
        <f t="shared" si="56"/>
        <v>150903.16666666666</v>
      </c>
      <c r="W235" s="150">
        <f t="shared" si="53"/>
        <v>372</v>
      </c>
      <c r="X235" s="141">
        <f t="shared" si="54"/>
        <v>12775</v>
      </c>
    </row>
    <row r="236" spans="2:24" x14ac:dyDescent="0.2">
      <c r="B236" s="13"/>
      <c r="C236" s="33"/>
      <c r="D236" s="28"/>
      <c r="E236" s="28"/>
      <c r="F236" s="37"/>
      <c r="G236" s="37"/>
      <c r="H236" s="28"/>
      <c r="I236" s="55"/>
      <c r="J236" s="28"/>
      <c r="K236" s="28"/>
      <c r="L236" s="28"/>
      <c r="M236" s="55"/>
      <c r="N236" s="56"/>
      <c r="O236" s="58"/>
      <c r="P236" s="88"/>
      <c r="Q236" s="82">
        <f>SUM(Q231:Q235)</f>
        <v>50027</v>
      </c>
      <c r="R236" s="75">
        <f>R231+R232+R233+R234+R235</f>
        <v>608661.83333333326</v>
      </c>
      <c r="U236" s="82">
        <f>SUM(U231:U235)</f>
        <v>45617</v>
      </c>
      <c r="V236" s="75">
        <f>V231+V232+V233+V234+V235</f>
        <v>555006.83333333337</v>
      </c>
    </row>
    <row r="237" spans="2:24" x14ac:dyDescent="0.2">
      <c r="B237" s="13"/>
      <c r="C237" s="33"/>
      <c r="D237" s="28"/>
      <c r="E237" s="28"/>
      <c r="F237" s="37"/>
      <c r="G237" s="37"/>
      <c r="H237" s="28"/>
      <c r="I237" s="55"/>
      <c r="J237" s="28"/>
      <c r="K237" s="28"/>
      <c r="L237" s="28"/>
      <c r="M237" s="55"/>
      <c r="N237" s="56"/>
      <c r="O237" s="58"/>
      <c r="P237" s="88"/>
      <c r="Q237" s="63"/>
      <c r="R237" s="74"/>
      <c r="U237" s="63"/>
      <c r="V237" s="74"/>
    </row>
    <row r="238" spans="2:24" x14ac:dyDescent="0.2">
      <c r="B238" s="13"/>
      <c r="C238" s="33"/>
      <c r="D238" s="28"/>
      <c r="E238" s="28"/>
      <c r="F238" s="37"/>
      <c r="G238" s="37"/>
      <c r="H238" s="28"/>
      <c r="I238" s="55"/>
      <c r="J238" s="28"/>
      <c r="K238" s="28"/>
      <c r="L238" s="28"/>
      <c r="M238" s="55"/>
      <c r="N238" s="56"/>
      <c r="O238" s="58"/>
      <c r="P238" s="88"/>
      <c r="Q238" s="32"/>
      <c r="R238" s="74"/>
      <c r="U238" s="32"/>
      <c r="V238" s="74"/>
    </row>
    <row r="239" spans="2:24" x14ac:dyDescent="0.2">
      <c r="B239" s="13">
        <v>8</v>
      </c>
      <c r="C239" s="33">
        <v>2</v>
      </c>
      <c r="D239" s="28">
        <v>1</v>
      </c>
      <c r="E239" s="28">
        <v>0</v>
      </c>
      <c r="F239" s="37">
        <v>0</v>
      </c>
      <c r="G239" s="37">
        <v>1001</v>
      </c>
      <c r="H239" s="28">
        <v>503</v>
      </c>
      <c r="I239" s="55" t="s">
        <v>189</v>
      </c>
      <c r="J239" s="28">
        <v>1000</v>
      </c>
      <c r="K239" s="28">
        <v>1300</v>
      </c>
      <c r="L239" s="28">
        <v>1323</v>
      </c>
      <c r="M239" s="55" t="s">
        <v>188</v>
      </c>
      <c r="N239" s="56" t="s">
        <v>188</v>
      </c>
      <c r="O239" s="61" t="s">
        <v>73</v>
      </c>
      <c r="P239" s="88"/>
      <c r="Q239" s="32"/>
      <c r="R239" s="74"/>
      <c r="U239" s="32"/>
      <c r="V239" s="74"/>
    </row>
    <row r="240" spans="2:24" x14ac:dyDescent="0.2">
      <c r="B240" s="13"/>
      <c r="C240" s="33"/>
      <c r="D240" s="28"/>
      <c r="E240" s="28"/>
      <c r="F240" s="37"/>
      <c r="G240" s="37"/>
      <c r="H240" s="28"/>
      <c r="I240" s="55"/>
      <c r="J240" s="28"/>
      <c r="K240" s="28"/>
      <c r="L240" s="28"/>
      <c r="M240" s="55"/>
      <c r="N240" s="56"/>
      <c r="O240" s="58" t="s">
        <v>42</v>
      </c>
      <c r="P240" s="88">
        <v>1</v>
      </c>
      <c r="Q240" s="32"/>
      <c r="R240" s="68">
        <f>Q228/30*31</f>
        <v>25688.666666666664</v>
      </c>
      <c r="U240" s="32"/>
      <c r="V240" s="91">
        <f>U228/30*31</f>
        <v>21795.066666666669</v>
      </c>
    </row>
    <row r="241" spans="1:24" x14ac:dyDescent="0.2">
      <c r="B241" s="13"/>
      <c r="C241" s="33"/>
      <c r="D241" s="28"/>
      <c r="E241" s="28"/>
      <c r="F241" s="37"/>
      <c r="G241" s="37"/>
      <c r="H241" s="28"/>
      <c r="I241" s="55"/>
      <c r="J241" s="28"/>
      <c r="K241" s="28"/>
      <c r="L241" s="28"/>
      <c r="M241" s="55"/>
      <c r="N241" s="56"/>
      <c r="O241" s="80" t="s">
        <v>12</v>
      </c>
      <c r="P241" s="6">
        <f>SUM(P231:P235)</f>
        <v>5</v>
      </c>
      <c r="Q241" s="32"/>
      <c r="R241" s="68">
        <f>Q236/30*31</f>
        <v>51694.566666666666</v>
      </c>
      <c r="U241" s="32"/>
      <c r="V241" s="68">
        <f>U236/30*31</f>
        <v>47137.566666666666</v>
      </c>
    </row>
    <row r="242" spans="1:24" x14ac:dyDescent="0.2">
      <c r="B242" s="13"/>
      <c r="C242" s="33"/>
      <c r="D242" s="28"/>
      <c r="E242" s="28"/>
      <c r="F242" s="37"/>
      <c r="G242" s="37"/>
      <c r="H242" s="28"/>
      <c r="I242" s="55"/>
      <c r="J242" s="28"/>
      <c r="K242" s="28"/>
      <c r="L242" s="28"/>
      <c r="M242" s="55"/>
      <c r="N242" s="56"/>
      <c r="O242" s="80"/>
      <c r="P242" s="6"/>
      <c r="Q242" s="32"/>
      <c r="R242" s="90">
        <f>R240+R241</f>
        <v>77383.233333333337</v>
      </c>
      <c r="U242" s="32"/>
      <c r="V242" s="90">
        <f>V240+V241</f>
        <v>68932.633333333331</v>
      </c>
    </row>
    <row r="243" spans="1:24" x14ac:dyDescent="0.2">
      <c r="B243" s="13">
        <v>8</v>
      </c>
      <c r="C243" s="2">
        <v>2</v>
      </c>
      <c r="D243" s="28">
        <v>1</v>
      </c>
      <c r="E243" s="28">
        <v>0</v>
      </c>
      <c r="F243" s="36">
        <v>0</v>
      </c>
      <c r="G243" s="37">
        <v>1001</v>
      </c>
      <c r="H243" s="28">
        <v>503</v>
      </c>
      <c r="I243" s="55" t="s">
        <v>189</v>
      </c>
      <c r="J243" s="28">
        <v>1000</v>
      </c>
      <c r="K243" s="28">
        <v>1300</v>
      </c>
      <c r="L243" s="28">
        <v>1321</v>
      </c>
      <c r="M243" s="55" t="s">
        <v>188</v>
      </c>
      <c r="N243" s="56" t="s">
        <v>188</v>
      </c>
      <c r="O243" s="79" t="s">
        <v>170</v>
      </c>
      <c r="P243" s="25"/>
      <c r="Q243" s="3"/>
      <c r="R243" s="74"/>
      <c r="U243" s="3"/>
      <c r="V243" s="74"/>
    </row>
    <row r="244" spans="1:24" x14ac:dyDescent="0.2">
      <c r="B244" s="13"/>
      <c r="C244" s="33"/>
      <c r="D244" s="28"/>
      <c r="E244" s="28"/>
      <c r="F244" s="37"/>
      <c r="G244" s="37"/>
      <c r="H244" s="28"/>
      <c r="I244" s="55"/>
      <c r="J244" s="28"/>
      <c r="K244" s="28"/>
      <c r="L244" s="28"/>
      <c r="M244" s="55"/>
      <c r="N244" s="56"/>
      <c r="O244" s="80" t="s">
        <v>42</v>
      </c>
      <c r="P244" s="25">
        <v>1</v>
      </c>
      <c r="Q244" s="3"/>
      <c r="R244" s="91">
        <f>Q228/30*20*30%</f>
        <v>4971.9999999999991</v>
      </c>
      <c r="U244" s="3"/>
      <c r="V244" s="91">
        <f>U228/30*20*30%</f>
        <v>4218.3999999999996</v>
      </c>
    </row>
    <row r="245" spans="1:24" x14ac:dyDescent="0.2">
      <c r="B245" s="13"/>
      <c r="C245" s="33"/>
      <c r="D245" s="28"/>
      <c r="E245" s="28"/>
      <c r="F245" s="37"/>
      <c r="G245" s="37"/>
      <c r="H245" s="28"/>
      <c r="I245" s="55"/>
      <c r="J245" s="28"/>
      <c r="K245" s="28"/>
      <c r="L245" s="28"/>
      <c r="M245" s="55"/>
      <c r="N245" s="56"/>
      <c r="O245" s="80" t="s">
        <v>43</v>
      </c>
      <c r="P245" s="25">
        <f>+P241</f>
        <v>5</v>
      </c>
      <c r="Q245" s="3"/>
      <c r="R245" s="68">
        <f>Q236/30*20*30%</f>
        <v>10005.399999999998</v>
      </c>
      <c r="U245" s="3"/>
      <c r="V245" s="68">
        <f>U236/30*20*30%</f>
        <v>9123.4</v>
      </c>
    </row>
    <row r="246" spans="1:24" x14ac:dyDescent="0.2">
      <c r="B246" s="13"/>
      <c r="C246" s="33"/>
      <c r="D246" s="28"/>
      <c r="E246" s="28"/>
      <c r="F246" s="37"/>
      <c r="G246" s="37"/>
      <c r="H246" s="28"/>
      <c r="I246" s="55"/>
      <c r="J246" s="28"/>
      <c r="K246" s="28"/>
      <c r="L246" s="28"/>
      <c r="M246" s="55"/>
      <c r="N246" s="56"/>
      <c r="O246" s="80"/>
      <c r="P246" s="25"/>
      <c r="Q246" s="3"/>
      <c r="R246" s="90">
        <f>R244+R245</f>
        <v>14977.399999999998</v>
      </c>
      <c r="U246" s="3"/>
      <c r="V246" s="90">
        <f>V244+V245</f>
        <v>13341.8</v>
      </c>
    </row>
    <row r="247" spans="1:24" x14ac:dyDescent="0.2">
      <c r="B247" s="13" t="s">
        <v>121</v>
      </c>
      <c r="C247" s="2" t="s">
        <v>121</v>
      </c>
      <c r="D247" s="28" t="s">
        <v>121</v>
      </c>
      <c r="E247" s="28" t="s">
        <v>121</v>
      </c>
      <c r="F247" s="36" t="s">
        <v>121</v>
      </c>
      <c r="G247" s="37"/>
      <c r="H247" s="28"/>
      <c r="I247" s="55"/>
      <c r="J247" s="28"/>
      <c r="K247" s="28"/>
      <c r="L247" s="28"/>
      <c r="M247" s="55"/>
      <c r="N247" s="56"/>
      <c r="O247" s="79" t="s">
        <v>121</v>
      </c>
      <c r="P247" s="25"/>
      <c r="Q247" s="3"/>
      <c r="R247" s="74"/>
      <c r="U247" s="3"/>
      <c r="V247" s="74"/>
    </row>
    <row r="248" spans="1:24" x14ac:dyDescent="0.2">
      <c r="B248" s="13"/>
      <c r="C248" s="33"/>
      <c r="D248" s="28"/>
      <c r="E248" s="28"/>
      <c r="F248" s="37"/>
      <c r="G248" s="37"/>
      <c r="H248" s="28"/>
      <c r="I248" s="55"/>
      <c r="J248" s="28"/>
      <c r="K248" s="28"/>
      <c r="L248" s="28"/>
      <c r="M248" s="55"/>
      <c r="N248" s="56"/>
      <c r="O248" s="80" t="s">
        <v>121</v>
      </c>
      <c r="P248" s="25" t="s">
        <v>121</v>
      </c>
      <c r="Q248" s="3"/>
      <c r="R248" s="74"/>
      <c r="U248" s="3"/>
      <c r="V248" s="74"/>
    </row>
    <row r="249" spans="1:24" ht="13.5" thickBot="1" x14ac:dyDescent="0.25">
      <c r="B249" s="14"/>
      <c r="C249" s="130"/>
      <c r="D249" s="122"/>
      <c r="E249" s="122"/>
      <c r="F249" s="124"/>
      <c r="G249" s="124"/>
      <c r="H249" s="122"/>
      <c r="I249" s="125"/>
      <c r="J249" s="122"/>
      <c r="K249" s="122"/>
      <c r="L249" s="122"/>
      <c r="M249" s="125"/>
      <c r="N249" s="126"/>
      <c r="O249" s="83"/>
      <c r="P249" s="92"/>
      <c r="Q249" s="15"/>
      <c r="R249" s="110"/>
      <c r="U249" s="15"/>
      <c r="V249" s="110"/>
    </row>
    <row r="250" spans="1:24" ht="13.5" thickBot="1" x14ac:dyDescent="0.25">
      <c r="A250" s="16"/>
      <c r="B250" s="20"/>
      <c r="C250" s="129"/>
      <c r="D250" s="111"/>
      <c r="E250" s="111"/>
      <c r="F250" s="112"/>
      <c r="G250" s="113"/>
      <c r="H250" s="111"/>
      <c r="I250" s="114"/>
      <c r="J250" s="111"/>
      <c r="K250" s="111"/>
      <c r="L250" s="111"/>
      <c r="M250" s="114"/>
      <c r="N250" s="115"/>
      <c r="O250" s="85" t="s">
        <v>50</v>
      </c>
      <c r="P250" s="229">
        <f>P245+P244</f>
        <v>6</v>
      </c>
      <c r="Q250" s="93">
        <f>Q228+Q236</f>
        <v>74887</v>
      </c>
      <c r="R250" s="94">
        <f>R228+R236+R242+R246</f>
        <v>978614.79999999993</v>
      </c>
      <c r="U250" s="93">
        <f>U228+U236</f>
        <v>66709</v>
      </c>
      <c r="V250" s="94">
        <f>V228+V236+V242+V246</f>
        <v>893900.60000000009</v>
      </c>
    </row>
    <row r="251" spans="1:24" ht="12" x14ac:dyDescent="0.2">
      <c r="B251" s="12"/>
      <c r="C251" s="128"/>
      <c r="D251" s="117"/>
      <c r="E251" s="117"/>
      <c r="F251" s="119"/>
      <c r="G251" s="119"/>
      <c r="H251" s="117"/>
      <c r="I251" s="120"/>
      <c r="J251" s="117"/>
      <c r="K251" s="117"/>
      <c r="L251" s="117"/>
      <c r="M251" s="120"/>
      <c r="N251" s="121"/>
      <c r="O251" s="60" t="s">
        <v>203</v>
      </c>
      <c r="P251" s="4"/>
      <c r="Q251" s="78"/>
      <c r="R251" s="8"/>
      <c r="U251" s="78"/>
      <c r="V251" s="8"/>
    </row>
    <row r="252" spans="1:24" x14ac:dyDescent="0.2">
      <c r="A252" s="16"/>
      <c r="B252" s="13">
        <v>8</v>
      </c>
      <c r="C252" s="33">
        <v>2</v>
      </c>
      <c r="D252" s="28">
        <v>1</v>
      </c>
      <c r="E252" s="28">
        <v>0</v>
      </c>
      <c r="F252" s="37">
        <v>0</v>
      </c>
      <c r="G252" s="37">
        <v>1001</v>
      </c>
      <c r="H252" s="28">
        <v>504</v>
      </c>
      <c r="I252" s="55" t="s">
        <v>189</v>
      </c>
      <c r="J252" s="28">
        <v>1000</v>
      </c>
      <c r="K252" s="28">
        <v>1100</v>
      </c>
      <c r="L252" s="28">
        <v>1121</v>
      </c>
      <c r="M252" s="55" t="s">
        <v>188</v>
      </c>
      <c r="N252" s="56" t="s">
        <v>188</v>
      </c>
      <c r="O252" s="61" t="s">
        <v>8</v>
      </c>
      <c r="P252" s="5"/>
      <c r="Q252" s="63"/>
      <c r="R252" s="74"/>
      <c r="U252" s="63"/>
      <c r="V252" s="74"/>
    </row>
    <row r="253" spans="1:24" x14ac:dyDescent="0.2">
      <c r="A253" s="16"/>
      <c r="B253" s="13"/>
      <c r="C253" s="33"/>
      <c r="D253" s="28"/>
      <c r="E253" s="28"/>
      <c r="F253" s="37"/>
      <c r="G253" s="37"/>
      <c r="H253" s="28"/>
      <c r="I253" s="55"/>
      <c r="J253" s="28"/>
      <c r="K253" s="28"/>
      <c r="L253" s="28"/>
      <c r="M253" s="55"/>
      <c r="N253" s="56"/>
      <c r="O253" s="223" t="s">
        <v>47</v>
      </c>
      <c r="P253" s="203">
        <v>1</v>
      </c>
      <c r="Q253" s="228">
        <v>24860</v>
      </c>
      <c r="R253" s="75">
        <f>Q253/30*365-9095</f>
        <v>293368.33333333331</v>
      </c>
      <c r="U253" s="63">
        <v>23027</v>
      </c>
      <c r="V253" s="75">
        <f>U253/30*365</f>
        <v>280161.83333333337</v>
      </c>
      <c r="W253" s="150">
        <f t="shared" ref="W253" si="58">ROUND((U253*W$8),0)</f>
        <v>691</v>
      </c>
      <c r="X253" s="141">
        <f t="shared" ref="X253" si="59">+W253+U253</f>
        <v>23718</v>
      </c>
    </row>
    <row r="254" spans="1:24" x14ac:dyDescent="0.2">
      <c r="A254" s="16"/>
      <c r="B254" s="13"/>
      <c r="C254" s="33"/>
      <c r="D254" s="28"/>
      <c r="E254" s="28"/>
      <c r="F254" s="37"/>
      <c r="G254" s="37"/>
      <c r="H254" s="28"/>
      <c r="I254" s="55"/>
      <c r="J254" s="28"/>
      <c r="K254" s="28"/>
      <c r="L254" s="28"/>
      <c r="M254" s="55"/>
      <c r="N254" s="56"/>
      <c r="O254" s="58"/>
      <c r="P254" s="6"/>
      <c r="Q254" s="32"/>
      <c r="R254" s="74"/>
      <c r="U254" s="32"/>
      <c r="V254" s="74"/>
    </row>
    <row r="255" spans="1:24" x14ac:dyDescent="0.2">
      <c r="B255" s="13">
        <v>8</v>
      </c>
      <c r="C255" s="33">
        <v>2</v>
      </c>
      <c r="D255" s="28">
        <v>1</v>
      </c>
      <c r="E255" s="28">
        <v>0</v>
      </c>
      <c r="F255" s="37">
        <v>0</v>
      </c>
      <c r="G255" s="37">
        <v>1001</v>
      </c>
      <c r="H255" s="28">
        <v>504</v>
      </c>
      <c r="I255" s="55" t="s">
        <v>189</v>
      </c>
      <c r="J255" s="28">
        <v>1000</v>
      </c>
      <c r="K255" s="28">
        <v>1100</v>
      </c>
      <c r="L255" s="28">
        <v>1131</v>
      </c>
      <c r="M255" s="55" t="s">
        <v>188</v>
      </c>
      <c r="N255" s="56" t="s">
        <v>188</v>
      </c>
      <c r="O255" s="61" t="s">
        <v>10</v>
      </c>
      <c r="P255" s="6"/>
      <c r="Q255" s="63"/>
      <c r="R255" s="74"/>
      <c r="U255" s="63"/>
      <c r="V255" s="74"/>
    </row>
    <row r="256" spans="1:24" x14ac:dyDescent="0.2">
      <c r="B256" s="13"/>
      <c r="C256" s="33"/>
      <c r="D256" s="28"/>
      <c r="E256" s="28"/>
      <c r="F256" s="37"/>
      <c r="G256" s="37"/>
      <c r="H256" s="28"/>
      <c r="I256" s="55"/>
      <c r="J256" s="28"/>
      <c r="K256" s="28"/>
      <c r="L256" s="28"/>
      <c r="M256" s="55"/>
      <c r="N256" s="56"/>
      <c r="O256" s="57" t="s">
        <v>166</v>
      </c>
      <c r="P256" s="6">
        <v>1</v>
      </c>
      <c r="Q256" s="32">
        <v>9501</v>
      </c>
      <c r="R256" s="68">
        <f>Q256/30*365</f>
        <v>115595.5</v>
      </c>
      <c r="U256" s="32">
        <v>9224</v>
      </c>
      <c r="V256" s="68">
        <f>U256/30*365</f>
        <v>112225.33333333333</v>
      </c>
      <c r="W256" s="150">
        <f t="shared" ref="W256:W268" si="60">ROUND((U256*W$8),0)</f>
        <v>277</v>
      </c>
      <c r="X256" s="141">
        <f t="shared" ref="X256:X268" si="61">+W256+U256</f>
        <v>9501</v>
      </c>
    </row>
    <row r="257" spans="2:24" x14ac:dyDescent="0.2">
      <c r="B257" s="13"/>
      <c r="C257" s="33"/>
      <c r="D257" s="28"/>
      <c r="E257" s="28"/>
      <c r="F257" s="37"/>
      <c r="G257" s="37"/>
      <c r="H257" s="28"/>
      <c r="I257" s="55"/>
      <c r="J257" s="28"/>
      <c r="K257" s="28"/>
      <c r="L257" s="28"/>
      <c r="M257" s="55"/>
      <c r="N257" s="56"/>
      <c r="O257" s="57" t="s">
        <v>167</v>
      </c>
      <c r="P257" s="6">
        <v>1</v>
      </c>
      <c r="Q257" s="32">
        <v>8343</v>
      </c>
      <c r="R257" s="68">
        <f t="shared" ref="R257:R267" si="62">Q257/30*365</f>
        <v>101506.50000000001</v>
      </c>
      <c r="U257" s="32">
        <v>8100</v>
      </c>
      <c r="V257" s="68">
        <f t="shared" ref="V257:V268" si="63">U257/30*365</f>
        <v>98550</v>
      </c>
      <c r="W257" s="150">
        <f t="shared" si="60"/>
        <v>243</v>
      </c>
      <c r="X257" s="141">
        <f t="shared" si="61"/>
        <v>8343</v>
      </c>
    </row>
    <row r="258" spans="2:24" x14ac:dyDescent="0.2">
      <c r="B258" s="13"/>
      <c r="C258" s="33"/>
      <c r="D258" s="28"/>
      <c r="E258" s="28"/>
      <c r="F258" s="37"/>
      <c r="G258" s="37"/>
      <c r="H258" s="28"/>
      <c r="I258" s="55"/>
      <c r="J258" s="28"/>
      <c r="K258" s="28"/>
      <c r="L258" s="28"/>
      <c r="M258" s="55"/>
      <c r="N258" s="56"/>
      <c r="O258" s="58" t="s">
        <v>20</v>
      </c>
      <c r="P258" s="6">
        <v>1</v>
      </c>
      <c r="Q258" s="32">
        <v>5214</v>
      </c>
      <c r="R258" s="68">
        <f t="shared" si="62"/>
        <v>63437.000000000007</v>
      </c>
      <c r="U258" s="32">
        <v>5062</v>
      </c>
      <c r="V258" s="68">
        <f t="shared" si="63"/>
        <v>61587.666666666664</v>
      </c>
      <c r="W258" s="150">
        <f t="shared" si="60"/>
        <v>152</v>
      </c>
      <c r="X258" s="141">
        <f t="shared" si="61"/>
        <v>5214</v>
      </c>
    </row>
    <row r="259" spans="2:24" x14ac:dyDescent="0.2">
      <c r="B259" s="13"/>
      <c r="C259" s="33"/>
      <c r="D259" s="28"/>
      <c r="E259" s="28"/>
      <c r="F259" s="37"/>
      <c r="G259" s="37"/>
      <c r="H259" s="28"/>
      <c r="I259" s="55"/>
      <c r="J259" s="28"/>
      <c r="K259" s="28"/>
      <c r="L259" s="28"/>
      <c r="M259" s="55"/>
      <c r="N259" s="56"/>
      <c r="O259" s="58" t="s">
        <v>75</v>
      </c>
      <c r="P259" s="6">
        <v>1</v>
      </c>
      <c r="Q259" s="32">
        <v>4195</v>
      </c>
      <c r="R259" s="68">
        <f t="shared" si="62"/>
        <v>51039.166666666672</v>
      </c>
      <c r="U259" s="32">
        <v>4073</v>
      </c>
      <c r="V259" s="68">
        <f t="shared" si="63"/>
        <v>49554.833333333336</v>
      </c>
      <c r="W259" s="150">
        <f t="shared" si="60"/>
        <v>122</v>
      </c>
      <c r="X259" s="141">
        <f t="shared" si="61"/>
        <v>4195</v>
      </c>
    </row>
    <row r="260" spans="2:24" x14ac:dyDescent="0.2">
      <c r="B260" s="13"/>
      <c r="C260" s="33"/>
      <c r="D260" s="28"/>
      <c r="E260" s="28"/>
      <c r="F260" s="37"/>
      <c r="G260" s="37"/>
      <c r="H260" s="28"/>
      <c r="I260" s="55"/>
      <c r="J260" s="28"/>
      <c r="K260" s="28"/>
      <c r="L260" s="28"/>
      <c r="M260" s="55"/>
      <c r="N260" s="56"/>
      <c r="O260" s="58" t="s">
        <v>96</v>
      </c>
      <c r="P260" s="6">
        <v>1</v>
      </c>
      <c r="Q260" s="32">
        <v>4195</v>
      </c>
      <c r="R260" s="68">
        <f t="shared" si="62"/>
        <v>51039.166666666672</v>
      </c>
      <c r="U260" s="32">
        <v>4073</v>
      </c>
      <c r="V260" s="68">
        <f t="shared" si="63"/>
        <v>49554.833333333336</v>
      </c>
      <c r="W260" s="150">
        <f t="shared" si="60"/>
        <v>122</v>
      </c>
      <c r="X260" s="141">
        <f t="shared" si="61"/>
        <v>4195</v>
      </c>
    </row>
    <row r="261" spans="2:24" x14ac:dyDescent="0.2">
      <c r="B261" s="13"/>
      <c r="C261" s="33"/>
      <c r="D261" s="28"/>
      <c r="E261" s="28"/>
      <c r="F261" s="37"/>
      <c r="G261" s="37"/>
      <c r="H261" s="28"/>
      <c r="I261" s="55"/>
      <c r="J261" s="28"/>
      <c r="K261" s="28"/>
      <c r="L261" s="28"/>
      <c r="M261" s="55"/>
      <c r="N261" s="56"/>
      <c r="O261" s="58" t="s">
        <v>76</v>
      </c>
      <c r="P261" s="6">
        <v>1</v>
      </c>
      <c r="Q261" s="32">
        <v>3823</v>
      </c>
      <c r="R261" s="68">
        <f t="shared" si="62"/>
        <v>46513.166666666672</v>
      </c>
      <c r="U261" s="32">
        <v>3712</v>
      </c>
      <c r="V261" s="68">
        <f t="shared" si="63"/>
        <v>45162.666666666664</v>
      </c>
      <c r="W261" s="150">
        <f t="shared" si="60"/>
        <v>111</v>
      </c>
      <c r="X261" s="141">
        <f t="shared" si="61"/>
        <v>3823</v>
      </c>
    </row>
    <row r="262" spans="2:24" x14ac:dyDescent="0.2">
      <c r="B262" s="13"/>
      <c r="C262" s="33"/>
      <c r="D262" s="28"/>
      <c r="E262" s="28"/>
      <c r="F262" s="37"/>
      <c r="G262" s="37"/>
      <c r="H262" s="28"/>
      <c r="I262" s="55"/>
      <c r="J262" s="28"/>
      <c r="K262" s="28"/>
      <c r="L262" s="28"/>
      <c r="M262" s="55"/>
      <c r="N262" s="56"/>
      <c r="O262" s="58" t="s">
        <v>136</v>
      </c>
      <c r="P262" s="6">
        <v>1</v>
      </c>
      <c r="Q262" s="32">
        <v>3823</v>
      </c>
      <c r="R262" s="68">
        <f t="shared" si="62"/>
        <v>46513.166666666672</v>
      </c>
      <c r="U262" s="32">
        <v>3712</v>
      </c>
      <c r="V262" s="68">
        <f t="shared" si="63"/>
        <v>45162.666666666664</v>
      </c>
      <c r="W262" s="150">
        <f t="shared" si="60"/>
        <v>111</v>
      </c>
      <c r="X262" s="141">
        <f t="shared" si="61"/>
        <v>3823</v>
      </c>
    </row>
    <row r="263" spans="2:24" x14ac:dyDescent="0.2">
      <c r="B263" s="13"/>
      <c r="C263" s="33"/>
      <c r="D263" s="28"/>
      <c r="E263" s="28"/>
      <c r="F263" s="37"/>
      <c r="G263" s="37"/>
      <c r="H263" s="28"/>
      <c r="I263" s="55"/>
      <c r="J263" s="28"/>
      <c r="K263" s="28"/>
      <c r="L263" s="28"/>
      <c r="M263" s="55"/>
      <c r="N263" s="56"/>
      <c r="O263" s="58" t="s">
        <v>159</v>
      </c>
      <c r="P263" s="6">
        <v>1</v>
      </c>
      <c r="Q263" s="32">
        <v>3823</v>
      </c>
      <c r="R263" s="68">
        <f t="shared" si="62"/>
        <v>46513.166666666672</v>
      </c>
      <c r="U263" s="32">
        <v>3712</v>
      </c>
      <c r="V263" s="68">
        <f t="shared" si="63"/>
        <v>45162.666666666664</v>
      </c>
      <c r="W263" s="150">
        <f t="shared" si="60"/>
        <v>111</v>
      </c>
      <c r="X263" s="141">
        <f t="shared" si="61"/>
        <v>3823</v>
      </c>
    </row>
    <row r="264" spans="2:24" x14ac:dyDescent="0.2">
      <c r="B264" s="13"/>
      <c r="C264" s="33"/>
      <c r="D264" s="28"/>
      <c r="E264" s="28"/>
      <c r="F264" s="37"/>
      <c r="G264" s="37"/>
      <c r="H264" s="28"/>
      <c r="I264" s="55"/>
      <c r="J264" s="28"/>
      <c r="K264" s="28"/>
      <c r="L264" s="28"/>
      <c r="M264" s="55"/>
      <c r="N264" s="56"/>
      <c r="O264" s="58" t="s">
        <v>78</v>
      </c>
      <c r="P264" s="6">
        <v>1</v>
      </c>
      <c r="Q264" s="32">
        <v>4195</v>
      </c>
      <c r="R264" s="68">
        <f t="shared" si="62"/>
        <v>51039.166666666672</v>
      </c>
      <c r="U264" s="32">
        <v>3712</v>
      </c>
      <c r="V264" s="68">
        <f t="shared" si="63"/>
        <v>45162.666666666664</v>
      </c>
      <c r="W264" s="150">
        <f t="shared" si="60"/>
        <v>111</v>
      </c>
      <c r="X264" s="141">
        <f t="shared" si="61"/>
        <v>3823</v>
      </c>
    </row>
    <row r="265" spans="2:24" x14ac:dyDescent="0.2">
      <c r="B265" s="13"/>
      <c r="C265" s="33"/>
      <c r="D265" s="28"/>
      <c r="E265" s="28"/>
      <c r="F265" s="37"/>
      <c r="G265" s="37"/>
      <c r="H265" s="28"/>
      <c r="I265" s="55"/>
      <c r="J265" s="28"/>
      <c r="K265" s="28"/>
      <c r="L265" s="28"/>
      <c r="M265" s="55"/>
      <c r="N265" s="56"/>
      <c r="O265" s="57" t="s">
        <v>186</v>
      </c>
      <c r="P265" s="6">
        <v>1</v>
      </c>
      <c r="Q265" s="32">
        <v>3823</v>
      </c>
      <c r="R265" s="68">
        <f t="shared" si="62"/>
        <v>46513.166666666672</v>
      </c>
      <c r="U265" s="32">
        <v>3712</v>
      </c>
      <c r="V265" s="68">
        <f t="shared" si="63"/>
        <v>45162.666666666664</v>
      </c>
      <c r="W265" s="150">
        <f t="shared" si="60"/>
        <v>111</v>
      </c>
      <c r="X265" s="141">
        <f t="shared" si="61"/>
        <v>3823</v>
      </c>
    </row>
    <row r="266" spans="2:24" x14ac:dyDescent="0.2">
      <c r="B266" s="13"/>
      <c r="C266" s="33"/>
      <c r="D266" s="28"/>
      <c r="E266" s="28"/>
      <c r="F266" s="37"/>
      <c r="G266" s="37"/>
      <c r="H266" s="28"/>
      <c r="I266" s="55"/>
      <c r="J266" s="28"/>
      <c r="K266" s="28"/>
      <c r="L266" s="28"/>
      <c r="M266" s="55"/>
      <c r="N266" s="56"/>
      <c r="O266" s="58" t="s">
        <v>77</v>
      </c>
      <c r="P266" s="6">
        <v>1</v>
      </c>
      <c r="Q266" s="32">
        <v>2550</v>
      </c>
      <c r="R266" s="68">
        <f t="shared" si="62"/>
        <v>31025</v>
      </c>
      <c r="U266" s="32">
        <v>2476</v>
      </c>
      <c r="V266" s="68">
        <f t="shared" si="63"/>
        <v>30124.666666666664</v>
      </c>
      <c r="W266" s="150">
        <f t="shared" si="60"/>
        <v>74</v>
      </c>
      <c r="X266" s="141">
        <f t="shared" si="61"/>
        <v>2550</v>
      </c>
    </row>
    <row r="267" spans="2:24" x14ac:dyDescent="0.2">
      <c r="B267" s="13"/>
      <c r="C267" s="33"/>
      <c r="D267" s="28"/>
      <c r="E267" s="28"/>
      <c r="F267" s="37"/>
      <c r="G267" s="37"/>
      <c r="H267" s="28"/>
      <c r="I267" s="55"/>
      <c r="J267" s="28"/>
      <c r="K267" s="28"/>
      <c r="L267" s="28"/>
      <c r="M267" s="55"/>
      <c r="N267" s="56"/>
      <c r="O267" s="58" t="s">
        <v>60</v>
      </c>
      <c r="P267" s="6">
        <v>1</v>
      </c>
      <c r="Q267" s="32">
        <v>2318</v>
      </c>
      <c r="R267" s="68">
        <f t="shared" si="62"/>
        <v>28202.333333333332</v>
      </c>
      <c r="U267" s="32">
        <v>2250</v>
      </c>
      <c r="V267" s="68">
        <f t="shared" si="63"/>
        <v>27375</v>
      </c>
      <c r="W267" s="150">
        <f t="shared" si="60"/>
        <v>68</v>
      </c>
      <c r="X267" s="141">
        <f t="shared" si="61"/>
        <v>2318</v>
      </c>
    </row>
    <row r="268" spans="2:24" x14ac:dyDescent="0.2">
      <c r="B268" s="13"/>
      <c r="C268" s="33"/>
      <c r="D268" s="28"/>
      <c r="E268" s="28"/>
      <c r="F268" s="37"/>
      <c r="G268" s="37"/>
      <c r="H268" s="28"/>
      <c r="I268" s="55"/>
      <c r="J268" s="28"/>
      <c r="K268" s="28"/>
      <c r="L268" s="28"/>
      <c r="M268" s="55"/>
      <c r="N268" s="56"/>
      <c r="O268" s="57" t="s">
        <v>244</v>
      </c>
      <c r="P268" s="6">
        <v>1</v>
      </c>
      <c r="Q268" s="32">
        <v>6258</v>
      </c>
      <c r="R268" s="68">
        <f>Q268/30*365-32124.4</f>
        <v>44014.6</v>
      </c>
      <c r="U268" s="32">
        <v>5062</v>
      </c>
      <c r="V268" s="68">
        <f t="shared" si="63"/>
        <v>61587.666666666664</v>
      </c>
      <c r="W268" s="150">
        <f t="shared" si="60"/>
        <v>152</v>
      </c>
      <c r="X268" s="141">
        <f t="shared" si="61"/>
        <v>5214</v>
      </c>
    </row>
    <row r="269" spans="2:24" x14ac:dyDescent="0.2">
      <c r="B269" s="13"/>
      <c r="C269" s="33"/>
      <c r="D269" s="28"/>
      <c r="E269" s="28"/>
      <c r="F269" s="37"/>
      <c r="G269" s="37"/>
      <c r="H269" s="28"/>
      <c r="I269" s="55"/>
      <c r="J269" s="28"/>
      <c r="K269" s="28"/>
      <c r="L269" s="28"/>
      <c r="M269" s="55"/>
      <c r="N269" s="56"/>
      <c r="O269" s="57" t="s">
        <v>396</v>
      </c>
      <c r="P269" s="6">
        <v>1</v>
      </c>
      <c r="Q269" s="32">
        <v>2979</v>
      </c>
      <c r="R269" s="68">
        <f>Q269/30*365-15290</f>
        <v>20954.5</v>
      </c>
      <c r="U269" s="32"/>
      <c r="V269" s="68"/>
      <c r="W269" s="150"/>
      <c r="X269" s="141"/>
    </row>
    <row r="270" spans="2:24" x14ac:dyDescent="0.2">
      <c r="B270" s="13"/>
      <c r="C270" s="33"/>
      <c r="D270" s="28"/>
      <c r="E270" s="28"/>
      <c r="F270" s="37"/>
      <c r="G270" s="37"/>
      <c r="H270" s="28"/>
      <c r="I270" s="55"/>
      <c r="J270" s="28"/>
      <c r="K270" s="28"/>
      <c r="L270" s="28"/>
      <c r="M270" s="55"/>
      <c r="N270" s="56"/>
      <c r="O270" s="58"/>
      <c r="P270" s="6"/>
      <c r="Q270" s="63">
        <f>Q258+Q256+Q259+Q261+Q266+Q264+Q267+Q265+Q262+Q263+Q260+Q257+Q268+Q269</f>
        <v>65040</v>
      </c>
      <c r="R270" s="75">
        <f>SUM(R256:R269)</f>
        <v>743905.60000000009</v>
      </c>
      <c r="U270" s="63">
        <f>U258+U256+U259+U261+U266+U264+U267+U265+U262+U263+U260+U257+U268</f>
        <v>58880</v>
      </c>
      <c r="V270" s="75">
        <f>SUM(V256:V268)</f>
        <v>716373.33333333326</v>
      </c>
    </row>
    <row r="271" spans="2:24" x14ac:dyDescent="0.2">
      <c r="B271" s="13"/>
      <c r="C271" s="33"/>
      <c r="D271" s="28"/>
      <c r="E271" s="28"/>
      <c r="F271" s="37"/>
      <c r="G271" s="37"/>
      <c r="H271" s="28"/>
      <c r="I271" s="55"/>
      <c r="J271" s="28"/>
      <c r="K271" s="28"/>
      <c r="L271" s="28"/>
      <c r="M271" s="55"/>
      <c r="N271" s="56"/>
      <c r="O271" s="58" t="s">
        <v>121</v>
      </c>
      <c r="P271" s="6" t="s">
        <v>121</v>
      </c>
      <c r="Q271" s="63" t="s">
        <v>121</v>
      </c>
      <c r="R271" s="74"/>
      <c r="U271" s="63" t="s">
        <v>121</v>
      </c>
      <c r="V271" s="74"/>
    </row>
    <row r="272" spans="2:24" x14ac:dyDescent="0.2">
      <c r="B272" s="13"/>
      <c r="C272" s="33"/>
      <c r="D272" s="28"/>
      <c r="E272" s="28"/>
      <c r="F272" s="37"/>
      <c r="G272" s="37"/>
      <c r="H272" s="28"/>
      <c r="I272" s="55"/>
      <c r="J272" s="28"/>
      <c r="K272" s="28"/>
      <c r="L272" s="28"/>
      <c r="M272" s="55"/>
      <c r="N272" s="56"/>
      <c r="O272" s="58"/>
      <c r="P272" s="6"/>
      <c r="Q272" s="32"/>
      <c r="R272" s="74"/>
      <c r="U272" s="32"/>
      <c r="V272" s="74"/>
    </row>
    <row r="273" spans="2:24" x14ac:dyDescent="0.2">
      <c r="B273" s="13">
        <v>8</v>
      </c>
      <c r="C273" s="33">
        <v>2</v>
      </c>
      <c r="D273" s="28">
        <v>1</v>
      </c>
      <c r="E273" s="28">
        <v>0</v>
      </c>
      <c r="F273" s="37">
        <v>0</v>
      </c>
      <c r="G273" s="37">
        <v>1001</v>
      </c>
      <c r="H273" s="28">
        <v>504</v>
      </c>
      <c r="I273" s="55" t="s">
        <v>189</v>
      </c>
      <c r="J273" s="28">
        <v>1000</v>
      </c>
      <c r="K273" s="28">
        <v>1300</v>
      </c>
      <c r="L273" s="28">
        <v>1323</v>
      </c>
      <c r="M273" s="55" t="s">
        <v>188</v>
      </c>
      <c r="N273" s="56" t="s">
        <v>188</v>
      </c>
      <c r="O273" s="61" t="s">
        <v>73</v>
      </c>
      <c r="P273" s="6"/>
      <c r="Q273" s="32"/>
      <c r="R273" s="74"/>
      <c r="U273" s="32"/>
      <c r="V273" s="74"/>
    </row>
    <row r="274" spans="2:24" x14ac:dyDescent="0.2">
      <c r="B274" s="13"/>
      <c r="C274" s="33"/>
      <c r="D274" s="28"/>
      <c r="E274" s="28"/>
      <c r="F274" s="37"/>
      <c r="G274" s="37"/>
      <c r="H274" s="28"/>
      <c r="I274" s="55"/>
      <c r="J274" s="28"/>
      <c r="K274" s="28"/>
      <c r="L274" s="28"/>
      <c r="M274" s="55"/>
      <c r="N274" s="56"/>
      <c r="O274" s="58" t="s">
        <v>42</v>
      </c>
      <c r="P274" s="6">
        <v>1</v>
      </c>
      <c r="Q274" s="32"/>
      <c r="R274" s="68">
        <f>Q253/30*31</f>
        <v>25688.666666666664</v>
      </c>
      <c r="U274" s="32"/>
      <c r="V274" s="68">
        <f>U253/30*31</f>
        <v>23794.566666666669</v>
      </c>
    </row>
    <row r="275" spans="2:24" ht="14.25" customHeight="1" x14ac:dyDescent="0.2">
      <c r="B275" s="13"/>
      <c r="C275" s="33"/>
      <c r="D275" s="28"/>
      <c r="E275" s="28"/>
      <c r="F275" s="37"/>
      <c r="G275" s="37"/>
      <c r="H275" s="28"/>
      <c r="I275" s="55"/>
      <c r="J275" s="28"/>
      <c r="K275" s="28"/>
      <c r="L275" s="28"/>
      <c r="M275" s="55"/>
      <c r="N275" s="56"/>
      <c r="O275" s="58" t="s">
        <v>12</v>
      </c>
      <c r="P275" s="6">
        <f>SUM(P256:P268)</f>
        <v>13</v>
      </c>
      <c r="Q275" s="32"/>
      <c r="R275" s="84">
        <f>Q270/30*31</f>
        <v>67208</v>
      </c>
      <c r="U275" s="32"/>
      <c r="V275" s="84">
        <f>U270/30*31</f>
        <v>60842.666666666672</v>
      </c>
    </row>
    <row r="276" spans="2:24" x14ac:dyDescent="0.2">
      <c r="B276" s="13"/>
      <c r="C276" s="33"/>
      <c r="D276" s="28"/>
      <c r="E276" s="28"/>
      <c r="F276" s="37"/>
      <c r="G276" s="37"/>
      <c r="H276" s="28"/>
      <c r="I276" s="55"/>
      <c r="J276" s="28"/>
      <c r="K276" s="28"/>
      <c r="L276" s="28"/>
      <c r="M276" s="55"/>
      <c r="N276" s="56"/>
      <c r="O276" s="58"/>
      <c r="P276" s="6"/>
      <c r="Q276" s="32"/>
      <c r="R276" s="75">
        <f>R274+R275</f>
        <v>92896.666666666657</v>
      </c>
      <c r="U276" s="32"/>
      <c r="V276" s="75">
        <f>V274+V275</f>
        <v>84637.233333333337</v>
      </c>
    </row>
    <row r="277" spans="2:24" x14ac:dyDescent="0.2">
      <c r="B277" s="13">
        <v>8</v>
      </c>
      <c r="C277" s="2">
        <v>2</v>
      </c>
      <c r="D277" s="28">
        <v>1</v>
      </c>
      <c r="E277" s="28">
        <v>0</v>
      </c>
      <c r="F277" s="36">
        <v>0</v>
      </c>
      <c r="G277" s="37">
        <v>1001</v>
      </c>
      <c r="H277" s="28">
        <v>504</v>
      </c>
      <c r="I277" s="55" t="s">
        <v>189</v>
      </c>
      <c r="J277" s="28">
        <v>1000</v>
      </c>
      <c r="K277" s="28">
        <v>1300</v>
      </c>
      <c r="L277" s="28">
        <v>1321</v>
      </c>
      <c r="M277" s="55" t="s">
        <v>188</v>
      </c>
      <c r="N277" s="56" t="s">
        <v>188</v>
      </c>
      <c r="O277" s="61" t="s">
        <v>170</v>
      </c>
      <c r="P277" s="6"/>
      <c r="Q277" s="32"/>
      <c r="R277" s="74"/>
      <c r="U277" s="32"/>
      <c r="V277" s="74"/>
    </row>
    <row r="278" spans="2:24" x14ac:dyDescent="0.2">
      <c r="B278" s="13"/>
      <c r="C278" s="33"/>
      <c r="D278" s="28"/>
      <c r="E278" s="28"/>
      <c r="F278" s="37"/>
      <c r="G278" s="37"/>
      <c r="H278" s="28"/>
      <c r="I278" s="55"/>
      <c r="J278" s="28"/>
      <c r="K278" s="28"/>
      <c r="L278" s="28"/>
      <c r="M278" s="55"/>
      <c r="N278" s="56"/>
      <c r="O278" s="58" t="s">
        <v>84</v>
      </c>
      <c r="P278" s="6">
        <f>+P274</f>
        <v>1</v>
      </c>
      <c r="Q278" s="32"/>
      <c r="R278" s="68">
        <f>Q253/30*20*30%</f>
        <v>4971.9999999999991</v>
      </c>
      <c r="U278" s="32"/>
      <c r="V278" s="68">
        <f>U253/30*20*30%</f>
        <v>4605.3999999999996</v>
      </c>
    </row>
    <row r="279" spans="2:24" x14ac:dyDescent="0.2">
      <c r="B279" s="13"/>
      <c r="C279" s="33"/>
      <c r="D279" s="28"/>
      <c r="E279" s="28"/>
      <c r="F279" s="37"/>
      <c r="G279" s="37"/>
      <c r="H279" s="28"/>
      <c r="I279" s="55"/>
      <c r="J279" s="28"/>
      <c r="K279" s="28"/>
      <c r="L279" s="28"/>
      <c r="M279" s="55"/>
      <c r="N279" s="56"/>
      <c r="O279" s="58" t="s">
        <v>43</v>
      </c>
      <c r="P279" s="6">
        <f>+P275</f>
        <v>13</v>
      </c>
      <c r="Q279" s="32"/>
      <c r="R279" s="68">
        <f>Q270/30*20*30%</f>
        <v>13008</v>
      </c>
      <c r="U279" s="32"/>
      <c r="V279" s="68">
        <f>U270/30*20*30%</f>
        <v>11776</v>
      </c>
    </row>
    <row r="280" spans="2:24" x14ac:dyDescent="0.2">
      <c r="B280" s="13"/>
      <c r="C280" s="33"/>
      <c r="D280" s="28"/>
      <c r="E280" s="28"/>
      <c r="F280" s="37"/>
      <c r="G280" s="37"/>
      <c r="H280" s="28"/>
      <c r="I280" s="55"/>
      <c r="J280" s="28"/>
      <c r="K280" s="28"/>
      <c r="L280" s="28"/>
      <c r="M280" s="55"/>
      <c r="N280" s="56"/>
      <c r="O280" s="58"/>
      <c r="P280" s="6"/>
      <c r="Q280" s="32"/>
      <c r="R280" s="75">
        <f>R278+R279</f>
        <v>17980</v>
      </c>
      <c r="U280" s="32"/>
      <c r="V280" s="75">
        <f>V278+V279</f>
        <v>16381.4</v>
      </c>
    </row>
    <row r="281" spans="2:24" x14ac:dyDescent="0.2">
      <c r="B281" s="13" t="s">
        <v>121</v>
      </c>
      <c r="C281" s="2" t="s">
        <v>121</v>
      </c>
      <c r="D281" s="28" t="s">
        <v>121</v>
      </c>
      <c r="E281" s="28" t="s">
        <v>121</v>
      </c>
      <c r="F281" s="36" t="s">
        <v>121</v>
      </c>
      <c r="G281" s="37"/>
      <c r="H281" s="28"/>
      <c r="I281" s="55"/>
      <c r="J281" s="28"/>
      <c r="K281" s="28"/>
      <c r="L281" s="28"/>
      <c r="M281" s="55"/>
      <c r="N281" s="56"/>
      <c r="O281" s="79" t="s">
        <v>121</v>
      </c>
      <c r="P281" s="6"/>
      <c r="Q281" s="32"/>
      <c r="R281" s="74"/>
      <c r="U281" s="32"/>
      <c r="V281" s="74"/>
    </row>
    <row r="282" spans="2:24" x14ac:dyDescent="0.2">
      <c r="B282" s="13"/>
      <c r="C282" s="33"/>
      <c r="D282" s="28"/>
      <c r="E282" s="28"/>
      <c r="F282" s="37"/>
      <c r="G282" s="37"/>
      <c r="H282" s="28"/>
      <c r="I282" s="55"/>
      <c r="J282" s="28"/>
      <c r="K282" s="28"/>
      <c r="L282" s="28"/>
      <c r="M282" s="55"/>
      <c r="N282" s="56"/>
      <c r="O282" s="58" t="s">
        <v>121</v>
      </c>
      <c r="P282" s="6" t="s">
        <v>121</v>
      </c>
      <c r="Q282" s="32"/>
      <c r="R282" s="74"/>
      <c r="U282" s="32"/>
      <c r="V282" s="74"/>
    </row>
    <row r="283" spans="2:24" ht="13.5" thickBot="1" x14ac:dyDescent="0.25">
      <c r="B283" s="14"/>
      <c r="C283" s="130"/>
      <c r="D283" s="122"/>
      <c r="E283" s="122"/>
      <c r="F283" s="124"/>
      <c r="G283" s="37"/>
      <c r="H283" s="28"/>
      <c r="I283" s="55"/>
      <c r="J283" s="28"/>
      <c r="K283" s="28"/>
      <c r="L283" s="28"/>
      <c r="M283" s="55"/>
      <c r="N283" s="56"/>
      <c r="O283" s="80"/>
      <c r="P283" s="6"/>
      <c r="Q283" s="32"/>
      <c r="R283" s="110"/>
      <c r="U283" s="32"/>
      <c r="V283" s="110"/>
    </row>
    <row r="284" spans="2:24" ht="13.5" thickBot="1" x14ac:dyDescent="0.25">
      <c r="B284" s="20"/>
      <c r="C284" s="129"/>
      <c r="D284" s="111"/>
      <c r="E284" s="111"/>
      <c r="F284" s="112"/>
      <c r="G284" s="113"/>
      <c r="H284" s="111"/>
      <c r="I284" s="114"/>
      <c r="J284" s="111"/>
      <c r="K284" s="111"/>
      <c r="L284" s="111"/>
      <c r="M284" s="114"/>
      <c r="N284" s="115"/>
      <c r="O284" s="85" t="s">
        <v>50</v>
      </c>
      <c r="P284" s="23">
        <f>P279+P278</f>
        <v>14</v>
      </c>
      <c r="Q284" s="72">
        <f>Q253+Q270</f>
        <v>89900</v>
      </c>
      <c r="R284" s="73">
        <f>R253+R270+R276+R280</f>
        <v>1148150.6000000001</v>
      </c>
      <c r="U284" s="72">
        <f>U253+U270</f>
        <v>81907</v>
      </c>
      <c r="V284" s="73">
        <f>V253+V270+V276+V280</f>
        <v>1097553.7999999998</v>
      </c>
    </row>
    <row r="285" spans="2:24" ht="12" x14ac:dyDescent="0.2">
      <c r="B285" s="12"/>
      <c r="C285" s="128"/>
      <c r="D285" s="117"/>
      <c r="E285" s="117"/>
      <c r="F285" s="119"/>
      <c r="G285" s="119"/>
      <c r="H285" s="117"/>
      <c r="I285" s="120"/>
      <c r="J285" s="117"/>
      <c r="K285" s="117"/>
      <c r="L285" s="117"/>
      <c r="M285" s="120"/>
      <c r="N285" s="121"/>
      <c r="O285" s="59" t="s">
        <v>54</v>
      </c>
      <c r="P285" s="95"/>
      <c r="Q285" s="95"/>
      <c r="R285" s="95"/>
      <c r="U285" s="95"/>
      <c r="V285" s="95"/>
    </row>
    <row r="286" spans="2:24" x14ac:dyDescent="0.2">
      <c r="B286" s="13">
        <v>8</v>
      </c>
      <c r="C286" s="33">
        <v>2</v>
      </c>
      <c r="D286" s="28">
        <v>1</v>
      </c>
      <c r="E286" s="28">
        <v>0</v>
      </c>
      <c r="F286" s="37">
        <v>0</v>
      </c>
      <c r="G286" s="37">
        <v>1001</v>
      </c>
      <c r="H286" s="28">
        <v>505</v>
      </c>
      <c r="I286" s="55" t="s">
        <v>189</v>
      </c>
      <c r="J286" s="28">
        <v>1000</v>
      </c>
      <c r="K286" s="28">
        <v>1100</v>
      </c>
      <c r="L286" s="28">
        <v>1121</v>
      </c>
      <c r="M286" s="55" t="s">
        <v>188</v>
      </c>
      <c r="N286" s="56" t="s">
        <v>188</v>
      </c>
      <c r="O286" s="79" t="s">
        <v>8</v>
      </c>
      <c r="P286" s="5"/>
      <c r="Q286" s="11"/>
      <c r="R286" s="74"/>
      <c r="U286" s="11"/>
      <c r="V286" s="74"/>
    </row>
    <row r="287" spans="2:24" x14ac:dyDescent="0.2">
      <c r="B287" s="13"/>
      <c r="C287" s="33"/>
      <c r="D287" s="28"/>
      <c r="E287" s="28"/>
      <c r="F287" s="37"/>
      <c r="G287" s="37"/>
      <c r="H287" s="28"/>
      <c r="I287" s="55"/>
      <c r="J287" s="28"/>
      <c r="K287" s="28"/>
      <c r="L287" s="28"/>
      <c r="M287" s="55"/>
      <c r="N287" s="56"/>
      <c r="O287" s="207" t="s">
        <v>47</v>
      </c>
      <c r="P287" s="203">
        <v>1</v>
      </c>
      <c r="Q287" s="251">
        <v>24860</v>
      </c>
      <c r="R287" s="75">
        <f>Q287/30*365-19346</f>
        <v>283117.33333333331</v>
      </c>
      <c r="U287" s="11">
        <v>21767</v>
      </c>
      <c r="V287" s="75">
        <f>U287/30*365</f>
        <v>264831.83333333337</v>
      </c>
      <c r="W287" s="150">
        <f t="shared" ref="W287" si="64">ROUND((U287*W$8),0)</f>
        <v>653</v>
      </c>
      <c r="X287" s="141">
        <f t="shared" ref="X287" si="65">+W287+U287</f>
        <v>22420</v>
      </c>
    </row>
    <row r="288" spans="2:24" ht="7.5" customHeight="1" x14ac:dyDescent="0.2">
      <c r="B288" s="13"/>
      <c r="C288" s="33"/>
      <c r="D288" s="28"/>
      <c r="E288" s="28"/>
      <c r="F288" s="37"/>
      <c r="G288" s="37"/>
      <c r="H288" s="28"/>
      <c r="I288" s="55"/>
      <c r="J288" s="28"/>
      <c r="K288" s="28"/>
      <c r="L288" s="28"/>
      <c r="M288" s="55"/>
      <c r="N288" s="56"/>
      <c r="O288" s="80"/>
      <c r="P288" s="6"/>
      <c r="Q288" s="9"/>
      <c r="R288" s="74"/>
      <c r="U288" s="9"/>
      <c r="V288" s="74"/>
    </row>
    <row r="289" spans="2:25" x14ac:dyDescent="0.2">
      <c r="B289" s="13">
        <v>8</v>
      </c>
      <c r="C289" s="33">
        <v>2</v>
      </c>
      <c r="D289" s="28">
        <v>1</v>
      </c>
      <c r="E289" s="28">
        <v>0</v>
      </c>
      <c r="F289" s="37">
        <v>0</v>
      </c>
      <c r="G289" s="37">
        <v>1001</v>
      </c>
      <c r="H289" s="28">
        <v>505</v>
      </c>
      <c r="I289" s="55" t="s">
        <v>189</v>
      </c>
      <c r="J289" s="28">
        <v>1000</v>
      </c>
      <c r="K289" s="28">
        <v>1100</v>
      </c>
      <c r="L289" s="28">
        <v>1131</v>
      </c>
      <c r="M289" s="55" t="s">
        <v>188</v>
      </c>
      <c r="N289" s="56" t="s">
        <v>188</v>
      </c>
      <c r="O289" s="79" t="s">
        <v>10</v>
      </c>
      <c r="P289" s="6"/>
      <c r="Q289" s="11"/>
      <c r="R289" s="74"/>
      <c r="U289" s="11"/>
      <c r="V289" s="74"/>
    </row>
    <row r="290" spans="2:25" x14ac:dyDescent="0.2">
      <c r="B290" s="13"/>
      <c r="C290" s="33"/>
      <c r="D290" s="28"/>
      <c r="E290" s="28"/>
      <c r="F290" s="37"/>
      <c r="G290" s="37"/>
      <c r="H290" s="28"/>
      <c r="I290" s="55"/>
      <c r="J290" s="28"/>
      <c r="K290" s="28"/>
      <c r="L290" s="28"/>
      <c r="M290" s="55"/>
      <c r="N290" s="56"/>
      <c r="O290" s="80" t="s">
        <v>88</v>
      </c>
      <c r="P290" s="6">
        <v>2</v>
      </c>
      <c r="Q290" s="9">
        <v>8575</v>
      </c>
      <c r="R290" s="68">
        <f>Q290/30*365*P290</f>
        <v>208658.33333333331</v>
      </c>
      <c r="U290" s="9">
        <v>8325</v>
      </c>
      <c r="V290" s="68">
        <f>+U290/30*365*P290</f>
        <v>202575</v>
      </c>
      <c r="W290" s="150">
        <f t="shared" ref="W290:W331" si="66">ROUND((U290*W$8),0)</f>
        <v>250</v>
      </c>
      <c r="X290" s="141">
        <f t="shared" ref="X290:X331" si="67">+W290+U290</f>
        <v>8575</v>
      </c>
    </row>
    <row r="291" spans="2:25" x14ac:dyDescent="0.2">
      <c r="B291" s="13"/>
      <c r="C291" s="33"/>
      <c r="D291" s="28"/>
      <c r="E291" s="28"/>
      <c r="F291" s="37"/>
      <c r="G291" s="37"/>
      <c r="H291" s="28"/>
      <c r="I291" s="55"/>
      <c r="J291" s="28"/>
      <c r="K291" s="28"/>
      <c r="L291" s="28"/>
      <c r="M291" s="55"/>
      <c r="N291" s="56"/>
      <c r="O291" s="80" t="s">
        <v>89</v>
      </c>
      <c r="P291" s="6">
        <v>1</v>
      </c>
      <c r="Q291" s="9">
        <v>8575</v>
      </c>
      <c r="R291" s="68">
        <f>(Q291*P291)/30*365</f>
        <v>104329.16666666666</v>
      </c>
      <c r="U291" s="9">
        <v>5895</v>
      </c>
      <c r="V291" s="68">
        <f t="shared" ref="V291:V331" si="68">+U291/30*365*P291</f>
        <v>71722.5</v>
      </c>
      <c r="W291" s="150">
        <f t="shared" si="66"/>
        <v>177</v>
      </c>
      <c r="X291" s="141">
        <f t="shared" si="67"/>
        <v>6072</v>
      </c>
    </row>
    <row r="292" spans="2:25" x14ac:dyDescent="0.2">
      <c r="B292" s="13"/>
      <c r="C292" s="33"/>
      <c r="D292" s="28"/>
      <c r="E292" s="28"/>
      <c r="F292" s="37"/>
      <c r="G292" s="37"/>
      <c r="H292" s="28"/>
      <c r="I292" s="55"/>
      <c r="J292" s="28"/>
      <c r="K292" s="28"/>
      <c r="L292" s="28"/>
      <c r="M292" s="55"/>
      <c r="N292" s="56"/>
      <c r="O292" s="80" t="s">
        <v>97</v>
      </c>
      <c r="P292" s="6">
        <v>1</v>
      </c>
      <c r="Q292" s="9">
        <v>5214</v>
      </c>
      <c r="R292" s="68">
        <f t="shared" ref="R292:R331" si="69">Q292/30*365</f>
        <v>63437.000000000007</v>
      </c>
      <c r="U292" s="9">
        <v>5062</v>
      </c>
      <c r="V292" s="68">
        <f t="shared" si="68"/>
        <v>61587.666666666664</v>
      </c>
      <c r="W292" s="150">
        <f t="shared" si="66"/>
        <v>152</v>
      </c>
      <c r="X292" s="141">
        <f t="shared" si="67"/>
        <v>5214</v>
      </c>
    </row>
    <row r="293" spans="2:25" x14ac:dyDescent="0.2">
      <c r="B293" s="13"/>
      <c r="C293" s="33"/>
      <c r="D293" s="28"/>
      <c r="E293" s="28"/>
      <c r="F293" s="37"/>
      <c r="G293" s="37"/>
      <c r="H293" s="28"/>
      <c r="I293" s="55"/>
      <c r="J293" s="28"/>
      <c r="K293" s="28"/>
      <c r="L293" s="28"/>
      <c r="M293" s="55"/>
      <c r="N293" s="56"/>
      <c r="O293" s="80" t="s">
        <v>126</v>
      </c>
      <c r="P293" s="6">
        <v>1</v>
      </c>
      <c r="Q293" s="9">
        <v>3684</v>
      </c>
      <c r="R293" s="68">
        <f t="shared" si="69"/>
        <v>44822</v>
      </c>
      <c r="U293" s="9">
        <v>3577</v>
      </c>
      <c r="V293" s="68">
        <f t="shared" si="68"/>
        <v>43520.166666666664</v>
      </c>
      <c r="W293" s="150">
        <f t="shared" si="66"/>
        <v>107</v>
      </c>
      <c r="X293" s="141">
        <f t="shared" si="67"/>
        <v>3684</v>
      </c>
    </row>
    <row r="294" spans="2:25" x14ac:dyDescent="0.2">
      <c r="B294" s="13"/>
      <c r="C294" s="33"/>
      <c r="D294" s="28"/>
      <c r="E294" s="28"/>
      <c r="F294" s="37"/>
      <c r="G294" s="37"/>
      <c r="H294" s="28"/>
      <c r="I294" s="55"/>
      <c r="J294" s="28"/>
      <c r="K294" s="28"/>
      <c r="L294" s="28"/>
      <c r="M294" s="55"/>
      <c r="N294" s="56"/>
      <c r="O294" s="80" t="s">
        <v>127</v>
      </c>
      <c r="P294" s="6">
        <v>1</v>
      </c>
      <c r="Q294" s="9">
        <v>3230</v>
      </c>
      <c r="R294" s="68">
        <f t="shared" si="69"/>
        <v>39298.333333333336</v>
      </c>
      <c r="U294" s="9">
        <v>3136</v>
      </c>
      <c r="V294" s="68">
        <f t="shared" si="68"/>
        <v>38154.666666666664</v>
      </c>
      <c r="W294" s="150">
        <f t="shared" si="66"/>
        <v>94</v>
      </c>
      <c r="X294" s="141">
        <f t="shared" si="67"/>
        <v>3230</v>
      </c>
    </row>
    <row r="295" spans="2:25" x14ac:dyDescent="0.2">
      <c r="B295" s="13"/>
      <c r="C295" s="33"/>
      <c r="D295" s="28"/>
      <c r="E295" s="28"/>
      <c r="F295" s="37"/>
      <c r="G295" s="37"/>
      <c r="H295" s="28"/>
      <c r="I295" s="55"/>
      <c r="J295" s="28"/>
      <c r="K295" s="28"/>
      <c r="L295" s="28"/>
      <c r="M295" s="55"/>
      <c r="N295" s="56"/>
      <c r="O295" s="80" t="s">
        <v>55</v>
      </c>
      <c r="P295" s="6">
        <v>1</v>
      </c>
      <c r="Q295" s="9">
        <v>5156</v>
      </c>
      <c r="R295" s="68">
        <f t="shared" si="69"/>
        <v>62731.333333333336</v>
      </c>
      <c r="U295" s="9">
        <v>5006</v>
      </c>
      <c r="V295" s="68">
        <f t="shared" si="68"/>
        <v>60906.333333333336</v>
      </c>
      <c r="W295" s="150">
        <f t="shared" si="66"/>
        <v>150</v>
      </c>
      <c r="X295" s="141">
        <f t="shared" si="67"/>
        <v>5156</v>
      </c>
    </row>
    <row r="296" spans="2:25" x14ac:dyDescent="0.2">
      <c r="B296" s="13"/>
      <c r="C296" s="33"/>
      <c r="D296" s="28"/>
      <c r="E296" s="28"/>
      <c r="F296" s="37"/>
      <c r="G296" s="37"/>
      <c r="H296" s="28"/>
      <c r="I296" s="55"/>
      <c r="J296" s="28"/>
      <c r="K296" s="28"/>
      <c r="L296" s="28"/>
      <c r="M296" s="55"/>
      <c r="N296" s="56"/>
      <c r="O296" s="246" t="s">
        <v>20</v>
      </c>
      <c r="P296" s="210">
        <v>2</v>
      </c>
      <c r="Q296" s="255">
        <v>5214</v>
      </c>
      <c r="R296" s="222">
        <f>Q296/30*365*P296-41364.4</f>
        <v>85509.6</v>
      </c>
      <c r="S296" s="3" t="s">
        <v>287</v>
      </c>
      <c r="T296" s="3"/>
      <c r="U296" s="9">
        <v>5062</v>
      </c>
      <c r="V296" s="68">
        <f t="shared" si="68"/>
        <v>123175.33333333333</v>
      </c>
      <c r="W296" s="150">
        <f t="shared" si="66"/>
        <v>152</v>
      </c>
      <c r="X296" s="141">
        <f t="shared" si="67"/>
        <v>5214</v>
      </c>
    </row>
    <row r="297" spans="2:25" x14ac:dyDescent="0.2">
      <c r="B297" s="13"/>
      <c r="C297" s="33"/>
      <c r="D297" s="28"/>
      <c r="E297" s="28"/>
      <c r="F297" s="37"/>
      <c r="G297" s="37"/>
      <c r="H297" s="28"/>
      <c r="I297" s="55"/>
      <c r="J297" s="28"/>
      <c r="K297" s="28"/>
      <c r="L297" s="28"/>
      <c r="M297" s="55"/>
      <c r="N297" s="56"/>
      <c r="O297" s="80" t="s">
        <v>106</v>
      </c>
      <c r="P297" s="6">
        <v>1</v>
      </c>
      <c r="Q297" s="9">
        <v>2596</v>
      </c>
      <c r="R297" s="68">
        <f t="shared" si="69"/>
        <v>31584.666666666664</v>
      </c>
      <c r="S297" s="3" t="s">
        <v>288</v>
      </c>
      <c r="T297" s="16" t="s">
        <v>328</v>
      </c>
      <c r="U297" s="9">
        <v>2520</v>
      </c>
      <c r="V297" s="68">
        <f t="shared" si="68"/>
        <v>30660</v>
      </c>
      <c r="W297" s="150">
        <f t="shared" si="66"/>
        <v>76</v>
      </c>
      <c r="X297" s="141">
        <f t="shared" si="67"/>
        <v>2596</v>
      </c>
    </row>
    <row r="298" spans="2:25" x14ac:dyDescent="0.2">
      <c r="B298" s="13"/>
      <c r="C298" s="33"/>
      <c r="D298" s="28"/>
      <c r="E298" s="28"/>
      <c r="F298" s="37"/>
      <c r="G298" s="37"/>
      <c r="H298" s="28"/>
      <c r="I298" s="55"/>
      <c r="J298" s="28"/>
      <c r="K298" s="28"/>
      <c r="L298" s="28"/>
      <c r="M298" s="55"/>
      <c r="N298" s="56"/>
      <c r="O298" s="80" t="s">
        <v>107</v>
      </c>
      <c r="P298" s="6">
        <v>1</v>
      </c>
      <c r="Q298" s="9">
        <v>2271</v>
      </c>
      <c r="R298" s="68">
        <f t="shared" si="69"/>
        <v>27630.5</v>
      </c>
      <c r="S298" s="3" t="s">
        <v>392</v>
      </c>
      <c r="T298" s="16" t="s">
        <v>393</v>
      </c>
      <c r="U298" s="9">
        <v>2205</v>
      </c>
      <c r="V298" s="68">
        <f t="shared" si="68"/>
        <v>26827.5</v>
      </c>
      <c r="W298" s="150">
        <f t="shared" si="66"/>
        <v>66</v>
      </c>
      <c r="X298" s="141">
        <f t="shared" si="67"/>
        <v>2271</v>
      </c>
      <c r="Y298" s="10" t="s">
        <v>359</v>
      </c>
    </row>
    <row r="299" spans="2:25" x14ac:dyDescent="0.2">
      <c r="B299" s="13"/>
      <c r="C299" s="33"/>
      <c r="D299" s="28"/>
      <c r="E299" s="28"/>
      <c r="F299" s="37"/>
      <c r="G299" s="37"/>
      <c r="H299" s="28"/>
      <c r="I299" s="55"/>
      <c r="J299" s="28"/>
      <c r="K299" s="28"/>
      <c r="L299" s="28"/>
      <c r="M299" s="55"/>
      <c r="N299" s="56"/>
      <c r="O299" s="80" t="s">
        <v>108</v>
      </c>
      <c r="P299" s="6">
        <v>1</v>
      </c>
      <c r="Q299" s="9">
        <v>3569</v>
      </c>
      <c r="R299" s="68">
        <f t="shared" si="69"/>
        <v>43422.833333333336</v>
      </c>
      <c r="S299" s="3" t="s">
        <v>289</v>
      </c>
      <c r="T299" s="16" t="s">
        <v>329</v>
      </c>
      <c r="U299" s="9">
        <v>3465</v>
      </c>
      <c r="V299" s="68">
        <f t="shared" si="68"/>
        <v>42157.5</v>
      </c>
      <c r="W299" s="150">
        <f t="shared" si="66"/>
        <v>104</v>
      </c>
      <c r="X299" s="141">
        <f t="shared" si="67"/>
        <v>3569</v>
      </c>
    </row>
    <row r="300" spans="2:25" x14ac:dyDescent="0.2">
      <c r="B300" s="13"/>
      <c r="C300" s="33"/>
      <c r="D300" s="28"/>
      <c r="E300" s="28"/>
      <c r="F300" s="37"/>
      <c r="G300" s="37"/>
      <c r="H300" s="28"/>
      <c r="I300" s="55"/>
      <c r="J300" s="28"/>
      <c r="K300" s="28"/>
      <c r="L300" s="28"/>
      <c r="M300" s="55"/>
      <c r="N300" s="56"/>
      <c r="O300" s="81" t="s">
        <v>164</v>
      </c>
      <c r="P300" s="6">
        <v>1</v>
      </c>
      <c r="Q300" s="9">
        <v>2353</v>
      </c>
      <c r="R300" s="68">
        <f t="shared" si="69"/>
        <v>28628.166666666668</v>
      </c>
      <c r="S300" s="3" t="s">
        <v>395</v>
      </c>
      <c r="T300" s="16" t="s">
        <v>403</v>
      </c>
      <c r="U300" s="9">
        <v>1654</v>
      </c>
      <c r="V300" s="68">
        <f t="shared" si="68"/>
        <v>20123.666666666668</v>
      </c>
      <c r="W300" s="150">
        <f t="shared" si="66"/>
        <v>50</v>
      </c>
      <c r="X300" s="141">
        <f t="shared" si="67"/>
        <v>1704</v>
      </c>
      <c r="Y300" s="10" t="s">
        <v>359</v>
      </c>
    </row>
    <row r="301" spans="2:25" x14ac:dyDescent="0.2">
      <c r="B301" s="13"/>
      <c r="C301" s="33"/>
      <c r="D301" s="28"/>
      <c r="E301" s="28"/>
      <c r="F301" s="37"/>
      <c r="G301" s="37"/>
      <c r="H301" s="28"/>
      <c r="I301" s="55"/>
      <c r="J301" s="28"/>
      <c r="K301" s="28"/>
      <c r="L301" s="28"/>
      <c r="M301" s="55"/>
      <c r="N301" s="56"/>
      <c r="O301" s="80" t="s">
        <v>155</v>
      </c>
      <c r="P301" s="6">
        <v>1</v>
      </c>
      <c r="Q301" s="9">
        <v>3732</v>
      </c>
      <c r="R301" s="68">
        <f>Q301/30*365</f>
        <v>45406</v>
      </c>
      <c r="S301" s="3" t="s">
        <v>290</v>
      </c>
      <c r="T301" s="16" t="s">
        <v>330</v>
      </c>
      <c r="U301" s="9">
        <v>3623</v>
      </c>
      <c r="V301" s="68">
        <f t="shared" si="68"/>
        <v>44079.833333333336</v>
      </c>
      <c r="W301" s="150">
        <f t="shared" si="66"/>
        <v>109</v>
      </c>
      <c r="X301" s="141">
        <f t="shared" si="67"/>
        <v>3732</v>
      </c>
    </row>
    <row r="302" spans="2:25" x14ac:dyDescent="0.2">
      <c r="B302" s="13"/>
      <c r="C302" s="33"/>
      <c r="D302" s="28"/>
      <c r="E302" s="28"/>
      <c r="F302" s="37"/>
      <c r="G302" s="37"/>
      <c r="H302" s="28"/>
      <c r="I302" s="55"/>
      <c r="J302" s="28"/>
      <c r="K302" s="28"/>
      <c r="L302" s="28"/>
      <c r="M302" s="55"/>
      <c r="N302" s="56"/>
      <c r="O302" s="80" t="s">
        <v>109</v>
      </c>
      <c r="P302" s="6">
        <v>1</v>
      </c>
      <c r="Q302" s="9">
        <v>4138</v>
      </c>
      <c r="R302" s="68">
        <f t="shared" si="69"/>
        <v>50345.666666666672</v>
      </c>
      <c r="S302" s="3" t="s">
        <v>291</v>
      </c>
      <c r="T302" s="16" t="s">
        <v>331</v>
      </c>
      <c r="U302" s="9">
        <v>4017</v>
      </c>
      <c r="V302" s="68">
        <f t="shared" si="68"/>
        <v>48873.5</v>
      </c>
      <c r="W302" s="150">
        <f t="shared" si="66"/>
        <v>121</v>
      </c>
      <c r="X302" s="141">
        <f t="shared" si="67"/>
        <v>4138</v>
      </c>
    </row>
    <row r="303" spans="2:25" x14ac:dyDescent="0.2">
      <c r="B303" s="13"/>
      <c r="C303" s="33"/>
      <c r="D303" s="28"/>
      <c r="E303" s="28"/>
      <c r="F303" s="37"/>
      <c r="G303" s="37"/>
      <c r="H303" s="28"/>
      <c r="I303" s="55"/>
      <c r="J303" s="28"/>
      <c r="K303" s="28"/>
      <c r="L303" s="28"/>
      <c r="M303" s="55"/>
      <c r="N303" s="56"/>
      <c r="O303" s="80" t="s">
        <v>110</v>
      </c>
      <c r="P303" s="6">
        <v>1</v>
      </c>
      <c r="Q303" s="9">
        <v>1380</v>
      </c>
      <c r="R303" s="68">
        <f t="shared" si="69"/>
        <v>16790</v>
      </c>
      <c r="S303" s="3" t="s">
        <v>292</v>
      </c>
      <c r="T303" s="16" t="s">
        <v>332</v>
      </c>
      <c r="U303" s="9">
        <v>1340</v>
      </c>
      <c r="V303" s="68">
        <f t="shared" si="68"/>
        <v>16303.333333333332</v>
      </c>
      <c r="W303" s="150">
        <f t="shared" si="66"/>
        <v>40</v>
      </c>
      <c r="X303" s="141">
        <f t="shared" si="67"/>
        <v>1380</v>
      </c>
    </row>
    <row r="304" spans="2:25" x14ac:dyDescent="0.2">
      <c r="B304" s="13"/>
      <c r="C304" s="33"/>
      <c r="D304" s="28"/>
      <c r="E304" s="28"/>
      <c r="F304" s="37"/>
      <c r="G304" s="37"/>
      <c r="H304" s="28"/>
      <c r="I304" s="55"/>
      <c r="J304" s="28"/>
      <c r="K304" s="28"/>
      <c r="L304" s="28"/>
      <c r="M304" s="55"/>
      <c r="N304" s="56"/>
      <c r="O304" s="80" t="s">
        <v>111</v>
      </c>
      <c r="P304" s="6">
        <v>1</v>
      </c>
      <c r="Q304" s="9">
        <v>3164</v>
      </c>
      <c r="R304" s="68">
        <f t="shared" si="69"/>
        <v>38495.333333333336</v>
      </c>
      <c r="S304" s="3" t="s">
        <v>293</v>
      </c>
      <c r="T304" s="16" t="s">
        <v>333</v>
      </c>
      <c r="U304" s="9">
        <v>3072</v>
      </c>
      <c r="V304" s="68">
        <f t="shared" si="68"/>
        <v>37376</v>
      </c>
      <c r="W304" s="150">
        <f t="shared" si="66"/>
        <v>92</v>
      </c>
      <c r="X304" s="141">
        <f t="shared" si="67"/>
        <v>3164</v>
      </c>
    </row>
    <row r="305" spans="2:26" x14ac:dyDescent="0.2">
      <c r="B305" s="13"/>
      <c r="C305" s="33"/>
      <c r="D305" s="28"/>
      <c r="E305" s="28"/>
      <c r="F305" s="37"/>
      <c r="G305" s="37"/>
      <c r="H305" s="28"/>
      <c r="I305" s="55"/>
      <c r="J305" s="28"/>
      <c r="K305" s="28"/>
      <c r="L305" s="28"/>
      <c r="M305" s="55"/>
      <c r="N305" s="56"/>
      <c r="O305" s="81" t="s">
        <v>243</v>
      </c>
      <c r="P305" s="6">
        <v>1</v>
      </c>
      <c r="Q305" s="9">
        <v>6246</v>
      </c>
      <c r="R305" s="68">
        <f t="shared" si="69"/>
        <v>75993</v>
      </c>
      <c r="S305" s="3" t="s">
        <v>294</v>
      </c>
      <c r="T305" s="16" t="s">
        <v>334</v>
      </c>
      <c r="U305" s="9">
        <v>6064</v>
      </c>
      <c r="V305" s="68">
        <f t="shared" si="68"/>
        <v>73778.666666666657</v>
      </c>
      <c r="W305" s="150">
        <f t="shared" si="66"/>
        <v>182</v>
      </c>
      <c r="X305" s="141">
        <f t="shared" si="67"/>
        <v>6246</v>
      </c>
    </row>
    <row r="306" spans="2:26" x14ac:dyDescent="0.2">
      <c r="B306" s="13"/>
      <c r="C306" s="33"/>
      <c r="D306" s="28"/>
      <c r="E306" s="28"/>
      <c r="F306" s="37"/>
      <c r="G306" s="37"/>
      <c r="H306" s="28"/>
      <c r="I306" s="55"/>
      <c r="J306" s="28"/>
      <c r="K306" s="28"/>
      <c r="L306" s="28"/>
      <c r="M306" s="55"/>
      <c r="N306" s="56"/>
      <c r="O306" s="81" t="s">
        <v>243</v>
      </c>
      <c r="P306" s="6">
        <v>1</v>
      </c>
      <c r="Q306" s="9">
        <v>1785</v>
      </c>
      <c r="R306" s="68">
        <f t="shared" si="69"/>
        <v>21717.5</v>
      </c>
      <c r="S306" s="3" t="s">
        <v>363</v>
      </c>
      <c r="T306" s="16" t="s">
        <v>335</v>
      </c>
      <c r="U306" s="9">
        <v>3040</v>
      </c>
      <c r="V306" s="68">
        <f t="shared" si="68"/>
        <v>36986.666666666664</v>
      </c>
      <c r="W306" s="150">
        <f t="shared" si="66"/>
        <v>91</v>
      </c>
      <c r="X306" s="141">
        <f t="shared" si="67"/>
        <v>3131</v>
      </c>
      <c r="Y306" s="10" t="s">
        <v>364</v>
      </c>
    </row>
    <row r="307" spans="2:26" x14ac:dyDescent="0.2">
      <c r="B307" s="13"/>
      <c r="C307" s="33"/>
      <c r="D307" s="28"/>
      <c r="E307" s="28"/>
      <c r="F307" s="37"/>
      <c r="G307" s="37"/>
      <c r="H307" s="28"/>
      <c r="I307" s="55"/>
      <c r="J307" s="28"/>
      <c r="K307" s="28"/>
      <c r="L307" s="28"/>
      <c r="M307" s="55"/>
      <c r="N307" s="56"/>
      <c r="O307" s="81" t="s">
        <v>229</v>
      </c>
      <c r="P307" s="6">
        <v>1</v>
      </c>
      <c r="Q307" s="9">
        <v>2028</v>
      </c>
      <c r="R307" s="68">
        <f t="shared" si="69"/>
        <v>24673.999999999996</v>
      </c>
      <c r="S307" s="3" t="s">
        <v>295</v>
      </c>
      <c r="T307" s="16" t="s">
        <v>336</v>
      </c>
      <c r="U307" s="9">
        <v>1969</v>
      </c>
      <c r="V307" s="68">
        <f t="shared" si="68"/>
        <v>23956.166666666668</v>
      </c>
      <c r="W307" s="150">
        <f t="shared" si="66"/>
        <v>59</v>
      </c>
      <c r="X307" s="141">
        <f t="shared" si="67"/>
        <v>2028</v>
      </c>
    </row>
    <row r="308" spans="2:26" x14ac:dyDescent="0.2">
      <c r="B308" s="13"/>
      <c r="C308" s="33"/>
      <c r="D308" s="28"/>
      <c r="E308" s="28"/>
      <c r="F308" s="37"/>
      <c r="G308" s="37"/>
      <c r="H308" s="28"/>
      <c r="I308" s="55"/>
      <c r="J308" s="28"/>
      <c r="K308" s="28"/>
      <c r="L308" s="28"/>
      <c r="M308" s="55"/>
      <c r="N308" s="56"/>
      <c r="O308" s="80" t="s">
        <v>158</v>
      </c>
      <c r="P308" s="6">
        <v>1</v>
      </c>
      <c r="Q308" s="9">
        <v>4138</v>
      </c>
      <c r="R308" s="68">
        <f t="shared" si="69"/>
        <v>50345.666666666672</v>
      </c>
      <c r="S308" s="3" t="s">
        <v>296</v>
      </c>
      <c r="T308" s="16" t="s">
        <v>337</v>
      </c>
      <c r="U308" s="9">
        <v>4017</v>
      </c>
      <c r="V308" s="68">
        <f t="shared" si="68"/>
        <v>48873.5</v>
      </c>
      <c r="W308" s="150">
        <f t="shared" si="66"/>
        <v>121</v>
      </c>
      <c r="X308" s="141">
        <f t="shared" si="67"/>
        <v>4138</v>
      </c>
    </row>
    <row r="309" spans="2:26" x14ac:dyDescent="0.2">
      <c r="B309" s="13"/>
      <c r="C309" s="33"/>
      <c r="D309" s="28"/>
      <c r="E309" s="28"/>
      <c r="F309" s="37"/>
      <c r="G309" s="37"/>
      <c r="H309" s="28"/>
      <c r="I309" s="55"/>
      <c r="J309" s="28"/>
      <c r="K309" s="28"/>
      <c r="L309" s="28"/>
      <c r="M309" s="55"/>
      <c r="N309" s="56"/>
      <c r="O309" s="80" t="s">
        <v>112</v>
      </c>
      <c r="P309" s="6">
        <v>1</v>
      </c>
      <c r="Q309" s="9">
        <v>4056</v>
      </c>
      <c r="R309" s="68">
        <f t="shared" si="69"/>
        <v>49347.999999999993</v>
      </c>
      <c r="S309" s="3" t="s">
        <v>315</v>
      </c>
      <c r="T309" s="16" t="s">
        <v>338</v>
      </c>
      <c r="U309" s="9">
        <v>3938</v>
      </c>
      <c r="V309" s="68">
        <f t="shared" si="68"/>
        <v>47912.333333333336</v>
      </c>
      <c r="W309" s="150">
        <f t="shared" si="66"/>
        <v>118</v>
      </c>
      <c r="X309" s="141">
        <f t="shared" si="67"/>
        <v>4056</v>
      </c>
    </row>
    <row r="310" spans="2:26" x14ac:dyDescent="0.2">
      <c r="B310" s="13"/>
      <c r="C310" s="33"/>
      <c r="D310" s="28"/>
      <c r="E310" s="28"/>
      <c r="F310" s="37"/>
      <c r="G310" s="37"/>
      <c r="H310" s="28"/>
      <c r="I310" s="55"/>
      <c r="J310" s="28"/>
      <c r="K310" s="28"/>
      <c r="L310" s="28"/>
      <c r="M310" s="55"/>
      <c r="N310" s="56"/>
      <c r="O310" s="80" t="s">
        <v>113</v>
      </c>
      <c r="P310" s="6">
        <v>1</v>
      </c>
      <c r="Q310" s="9">
        <v>1055</v>
      </c>
      <c r="R310" s="68">
        <f t="shared" si="69"/>
        <v>12835.833333333332</v>
      </c>
      <c r="S310" s="3" t="s">
        <v>297</v>
      </c>
      <c r="T310" s="16" t="s">
        <v>339</v>
      </c>
      <c r="U310" s="9">
        <v>1024</v>
      </c>
      <c r="V310" s="68">
        <f t="shared" si="68"/>
        <v>12458.666666666666</v>
      </c>
      <c r="W310" s="150">
        <f t="shared" si="66"/>
        <v>31</v>
      </c>
      <c r="X310" s="141">
        <f t="shared" si="67"/>
        <v>1055</v>
      </c>
    </row>
    <row r="311" spans="2:26" x14ac:dyDescent="0.2">
      <c r="B311" s="13"/>
      <c r="C311" s="33"/>
      <c r="D311" s="28"/>
      <c r="E311" s="28"/>
      <c r="F311" s="37"/>
      <c r="G311" s="37"/>
      <c r="H311" s="28"/>
      <c r="I311" s="55"/>
      <c r="J311" s="28"/>
      <c r="K311" s="28"/>
      <c r="L311" s="28"/>
      <c r="M311" s="55"/>
      <c r="N311" s="56"/>
      <c r="O311" s="207" t="s">
        <v>114</v>
      </c>
      <c r="P311" s="203">
        <v>1</v>
      </c>
      <c r="Q311" s="208">
        <v>3922</v>
      </c>
      <c r="R311" s="68">
        <f>Q311/30*365</f>
        <v>47717.666666666664</v>
      </c>
      <c r="S311" s="3" t="s">
        <v>410</v>
      </c>
      <c r="T311" s="16" t="s">
        <v>409</v>
      </c>
      <c r="U311" s="9">
        <v>2522</v>
      </c>
      <c r="V311" s="68">
        <f t="shared" si="68"/>
        <v>30684.333333333332</v>
      </c>
      <c r="W311" s="150">
        <f t="shared" si="66"/>
        <v>76</v>
      </c>
      <c r="X311" s="141">
        <f t="shared" si="67"/>
        <v>2598</v>
      </c>
    </row>
    <row r="312" spans="2:26" x14ac:dyDescent="0.2">
      <c r="B312" s="13"/>
      <c r="C312" s="33"/>
      <c r="D312" s="28"/>
      <c r="E312" s="28"/>
      <c r="F312" s="37"/>
      <c r="G312" s="37"/>
      <c r="H312" s="28"/>
      <c r="I312" s="55"/>
      <c r="J312" s="28"/>
      <c r="K312" s="28"/>
      <c r="L312" s="28"/>
      <c r="M312" s="55"/>
      <c r="N312" s="56"/>
      <c r="O312" s="80" t="s">
        <v>114</v>
      </c>
      <c r="P312" s="6">
        <v>1</v>
      </c>
      <c r="Q312" s="9">
        <v>5190</v>
      </c>
      <c r="R312" s="68">
        <f t="shared" si="69"/>
        <v>63145</v>
      </c>
      <c r="S312" s="3" t="s">
        <v>298</v>
      </c>
      <c r="T312" s="16" t="s">
        <v>340</v>
      </c>
      <c r="U312" s="9">
        <v>5039</v>
      </c>
      <c r="V312" s="68">
        <f t="shared" si="68"/>
        <v>61307.833333333336</v>
      </c>
      <c r="W312" s="150">
        <f t="shared" si="66"/>
        <v>151</v>
      </c>
      <c r="X312" s="141">
        <f t="shared" si="67"/>
        <v>5190</v>
      </c>
    </row>
    <row r="313" spans="2:26" x14ac:dyDescent="0.2">
      <c r="B313" s="13"/>
      <c r="C313" s="33"/>
      <c r="D313" s="28"/>
      <c r="E313" s="28"/>
      <c r="F313" s="37"/>
      <c r="G313" s="37"/>
      <c r="H313" s="28"/>
      <c r="I313" s="55"/>
      <c r="J313" s="28"/>
      <c r="K313" s="28"/>
      <c r="L313" s="28"/>
      <c r="M313" s="55"/>
      <c r="N313" s="56"/>
      <c r="O313" s="80" t="s">
        <v>154</v>
      </c>
      <c r="P313" s="6">
        <v>1</v>
      </c>
      <c r="Q313" s="9">
        <v>1380</v>
      </c>
      <c r="R313" s="68">
        <f t="shared" si="69"/>
        <v>16790</v>
      </c>
      <c r="S313" s="3" t="s">
        <v>292</v>
      </c>
      <c r="T313" s="16" t="s">
        <v>341</v>
      </c>
      <c r="U313" s="9">
        <v>1340</v>
      </c>
      <c r="V313" s="68">
        <f t="shared" si="68"/>
        <v>16303.333333333332</v>
      </c>
      <c r="W313" s="150">
        <f t="shared" si="66"/>
        <v>40</v>
      </c>
      <c r="X313" s="141">
        <f t="shared" si="67"/>
        <v>1380</v>
      </c>
    </row>
    <row r="314" spans="2:26" x14ac:dyDescent="0.2">
      <c r="B314" s="13"/>
      <c r="C314" s="33"/>
      <c r="D314" s="28"/>
      <c r="E314" s="28"/>
      <c r="F314" s="37"/>
      <c r="G314" s="37"/>
      <c r="H314" s="28"/>
      <c r="I314" s="55"/>
      <c r="J314" s="28"/>
      <c r="K314" s="28"/>
      <c r="L314" s="28"/>
      <c r="M314" s="55"/>
      <c r="N314" s="56"/>
      <c r="O314" s="80" t="s">
        <v>115</v>
      </c>
      <c r="P314" s="6">
        <v>1</v>
      </c>
      <c r="Q314" s="9">
        <v>3488</v>
      </c>
      <c r="R314" s="68">
        <f t="shared" si="69"/>
        <v>42437.333333333336</v>
      </c>
      <c r="S314" s="3" t="s">
        <v>299</v>
      </c>
      <c r="T314" s="16" t="s">
        <v>342</v>
      </c>
      <c r="U314" s="9">
        <v>3386</v>
      </c>
      <c r="V314" s="68">
        <f t="shared" si="68"/>
        <v>41196.333333333328</v>
      </c>
      <c r="W314" s="150">
        <f t="shared" si="66"/>
        <v>102</v>
      </c>
      <c r="X314" s="141">
        <f t="shared" si="67"/>
        <v>3488</v>
      </c>
    </row>
    <row r="315" spans="2:26" x14ac:dyDescent="0.2">
      <c r="B315" s="13"/>
      <c r="C315" s="33"/>
      <c r="D315" s="28"/>
      <c r="E315" s="28"/>
      <c r="F315" s="37"/>
      <c r="G315" s="37"/>
      <c r="H315" s="28"/>
      <c r="I315" s="55"/>
      <c r="J315" s="28"/>
      <c r="K315" s="28"/>
      <c r="L315" s="28"/>
      <c r="M315" s="55"/>
      <c r="N315" s="56"/>
      <c r="O315" s="80" t="s">
        <v>115</v>
      </c>
      <c r="P315" s="6">
        <v>1</v>
      </c>
      <c r="Q315" s="9">
        <v>1380</v>
      </c>
      <c r="R315" s="68">
        <f t="shared" si="69"/>
        <v>16790</v>
      </c>
      <c r="S315" s="3" t="s">
        <v>292</v>
      </c>
      <c r="T315" s="16" t="s">
        <v>343</v>
      </c>
      <c r="U315" s="9">
        <v>1340</v>
      </c>
      <c r="V315" s="68">
        <f t="shared" si="68"/>
        <v>16303.333333333332</v>
      </c>
      <c r="W315" s="150">
        <f t="shared" si="66"/>
        <v>40</v>
      </c>
      <c r="X315" s="141">
        <f t="shared" si="67"/>
        <v>1380</v>
      </c>
    </row>
    <row r="316" spans="2:26" x14ac:dyDescent="0.2">
      <c r="B316" s="13"/>
      <c r="C316" s="33"/>
      <c r="D316" s="28"/>
      <c r="E316" s="28"/>
      <c r="F316" s="37"/>
      <c r="G316" s="37"/>
      <c r="H316" s="28"/>
      <c r="I316" s="55"/>
      <c r="J316" s="28"/>
      <c r="K316" s="28"/>
      <c r="L316" s="28"/>
      <c r="M316" s="55"/>
      <c r="N316" s="56"/>
      <c r="O316" s="80" t="s">
        <v>116</v>
      </c>
      <c r="P316" s="6">
        <v>1</v>
      </c>
      <c r="Q316" s="9">
        <v>3975</v>
      </c>
      <c r="R316" s="68">
        <f t="shared" si="69"/>
        <v>48362.5</v>
      </c>
      <c r="S316" s="3" t="s">
        <v>300</v>
      </c>
      <c r="T316" s="16" t="s">
        <v>344</v>
      </c>
      <c r="U316" s="9">
        <v>3859</v>
      </c>
      <c r="V316" s="68">
        <f t="shared" si="68"/>
        <v>46951.166666666664</v>
      </c>
      <c r="W316" s="150">
        <f t="shared" si="66"/>
        <v>116</v>
      </c>
      <c r="X316" s="141">
        <f t="shared" si="67"/>
        <v>3975</v>
      </c>
    </row>
    <row r="317" spans="2:26" x14ac:dyDescent="0.2">
      <c r="B317" s="13"/>
      <c r="C317" s="33"/>
      <c r="D317" s="28"/>
      <c r="E317" s="28"/>
      <c r="F317" s="37"/>
      <c r="G317" s="37"/>
      <c r="H317" s="28"/>
      <c r="I317" s="55"/>
      <c r="J317" s="28"/>
      <c r="K317" s="28"/>
      <c r="L317" s="28"/>
      <c r="M317" s="55"/>
      <c r="N317" s="56"/>
      <c r="O317" s="80" t="s">
        <v>116</v>
      </c>
      <c r="P317" s="6">
        <v>1</v>
      </c>
      <c r="Q317" s="9">
        <v>4463</v>
      </c>
      <c r="R317" s="68">
        <f t="shared" si="69"/>
        <v>54299.833333333336</v>
      </c>
      <c r="S317" s="3" t="s">
        <v>362</v>
      </c>
      <c r="T317" s="16" t="s">
        <v>345</v>
      </c>
      <c r="U317" s="9">
        <v>3747</v>
      </c>
      <c r="V317" s="68">
        <f t="shared" si="68"/>
        <v>45588.5</v>
      </c>
      <c r="W317" s="150">
        <f t="shared" si="66"/>
        <v>112</v>
      </c>
      <c r="X317" s="141">
        <f t="shared" si="67"/>
        <v>3859</v>
      </c>
      <c r="Y317" s="10" t="s">
        <v>361</v>
      </c>
    </row>
    <row r="318" spans="2:26" x14ac:dyDescent="0.2">
      <c r="B318" s="13"/>
      <c r="C318" s="33"/>
      <c r="D318" s="28"/>
      <c r="E318" s="28"/>
      <c r="F318" s="37"/>
      <c r="G318" s="37"/>
      <c r="H318" s="28"/>
      <c r="I318" s="55"/>
      <c r="J318" s="28"/>
      <c r="K318" s="28"/>
      <c r="L318" s="28"/>
      <c r="M318" s="55"/>
      <c r="N318" s="56"/>
      <c r="O318" s="80" t="s">
        <v>116</v>
      </c>
      <c r="P318" s="6">
        <v>1</v>
      </c>
      <c r="Q318" s="9">
        <v>1541</v>
      </c>
      <c r="R318" s="68">
        <f>Q318/30*365-14999.83</f>
        <v>3749.0033333333322</v>
      </c>
      <c r="S318" s="244" t="s">
        <v>301</v>
      </c>
      <c r="T318" s="245" t="s">
        <v>346</v>
      </c>
      <c r="U318" s="9">
        <v>1496</v>
      </c>
      <c r="V318" s="68">
        <f t="shared" si="68"/>
        <v>18201.333333333332</v>
      </c>
      <c r="W318" s="150">
        <f t="shared" si="66"/>
        <v>45</v>
      </c>
      <c r="X318" s="141">
        <f t="shared" si="67"/>
        <v>1541</v>
      </c>
      <c r="Z318" s="10" t="s">
        <v>414</v>
      </c>
    </row>
    <row r="319" spans="2:26" x14ac:dyDescent="0.2">
      <c r="B319" s="13"/>
      <c r="C319" s="33"/>
      <c r="D319" s="28"/>
      <c r="E319" s="28"/>
      <c r="F319" s="37"/>
      <c r="G319" s="37"/>
      <c r="H319" s="28"/>
      <c r="I319" s="55"/>
      <c r="J319" s="28"/>
      <c r="K319" s="28"/>
      <c r="L319" s="28"/>
      <c r="M319" s="55"/>
      <c r="N319" s="56"/>
      <c r="O319" s="81" t="s">
        <v>155</v>
      </c>
      <c r="P319" s="6">
        <v>1</v>
      </c>
      <c r="Q319" s="9">
        <v>8680</v>
      </c>
      <c r="R319" s="68">
        <f t="shared" si="69"/>
        <v>105606.66666666666</v>
      </c>
      <c r="S319" s="3" t="s">
        <v>302</v>
      </c>
      <c r="T319" s="16" t="s">
        <v>347</v>
      </c>
      <c r="U319" s="9">
        <v>8427</v>
      </c>
      <c r="V319" s="68">
        <f t="shared" si="68"/>
        <v>102528.49999999999</v>
      </c>
      <c r="W319" s="150">
        <f t="shared" si="66"/>
        <v>253</v>
      </c>
      <c r="X319" s="141">
        <f t="shared" si="67"/>
        <v>8680</v>
      </c>
    </row>
    <row r="320" spans="2:26" x14ac:dyDescent="0.2">
      <c r="B320" s="13"/>
      <c r="C320" s="33"/>
      <c r="D320" s="28"/>
      <c r="E320" s="28"/>
      <c r="F320" s="37"/>
      <c r="G320" s="37"/>
      <c r="H320" s="28"/>
      <c r="I320" s="55"/>
      <c r="J320" s="28"/>
      <c r="K320" s="28"/>
      <c r="L320" s="28"/>
      <c r="M320" s="55"/>
      <c r="N320" s="56"/>
      <c r="O320" s="80" t="s">
        <v>117</v>
      </c>
      <c r="P320" s="6">
        <v>1</v>
      </c>
      <c r="Q320" s="9">
        <v>4867</v>
      </c>
      <c r="R320" s="68">
        <f t="shared" si="69"/>
        <v>59215.166666666664</v>
      </c>
      <c r="S320" s="3" t="s">
        <v>303</v>
      </c>
      <c r="T320" s="16" t="s">
        <v>348</v>
      </c>
      <c r="U320" s="9">
        <v>4725</v>
      </c>
      <c r="V320" s="68">
        <f t="shared" si="68"/>
        <v>57487.5</v>
      </c>
      <c r="W320" s="150">
        <f t="shared" si="66"/>
        <v>142</v>
      </c>
      <c r="X320" s="141">
        <f t="shared" si="67"/>
        <v>4867</v>
      </c>
    </row>
    <row r="321" spans="2:25" x14ac:dyDescent="0.2">
      <c r="B321" s="13"/>
      <c r="C321" s="33"/>
      <c r="D321" s="28"/>
      <c r="E321" s="28"/>
      <c r="F321" s="37"/>
      <c r="G321" s="37"/>
      <c r="H321" s="28"/>
      <c r="I321" s="55"/>
      <c r="J321" s="28"/>
      <c r="K321" s="28"/>
      <c r="L321" s="28"/>
      <c r="M321" s="55"/>
      <c r="N321" s="56"/>
      <c r="O321" s="80" t="s">
        <v>117</v>
      </c>
      <c r="P321" s="6">
        <v>1</v>
      </c>
      <c r="Q321" s="9">
        <v>4381</v>
      </c>
      <c r="R321" s="68">
        <f t="shared" si="69"/>
        <v>53302.166666666664</v>
      </c>
      <c r="S321" s="3" t="s">
        <v>391</v>
      </c>
      <c r="T321" s="16" t="s">
        <v>349</v>
      </c>
      <c r="U321" s="9">
        <v>2993</v>
      </c>
      <c r="V321" s="68">
        <f t="shared" si="68"/>
        <v>36414.833333333336</v>
      </c>
      <c r="W321" s="150">
        <f t="shared" si="66"/>
        <v>90</v>
      </c>
      <c r="X321" s="141">
        <f t="shared" si="67"/>
        <v>3083</v>
      </c>
      <c r="Y321" s="10" t="s">
        <v>361</v>
      </c>
    </row>
    <row r="322" spans="2:25" x14ac:dyDescent="0.2">
      <c r="B322" s="13"/>
      <c r="C322" s="33"/>
      <c r="D322" s="28"/>
      <c r="E322" s="28"/>
      <c r="F322" s="37"/>
      <c r="G322" s="37"/>
      <c r="H322" s="28"/>
      <c r="I322" s="55"/>
      <c r="J322" s="28"/>
      <c r="K322" s="28"/>
      <c r="L322" s="28"/>
      <c r="M322" s="55"/>
      <c r="N322" s="56"/>
      <c r="O322" s="80" t="s">
        <v>118</v>
      </c>
      <c r="P322" s="6">
        <v>1</v>
      </c>
      <c r="Q322" s="9">
        <v>2921</v>
      </c>
      <c r="R322" s="68">
        <f t="shared" si="69"/>
        <v>35538.833333333328</v>
      </c>
      <c r="S322" s="3" t="s">
        <v>304</v>
      </c>
      <c r="T322" s="16" t="s">
        <v>350</v>
      </c>
      <c r="U322" s="9">
        <v>2836</v>
      </c>
      <c r="V322" s="68">
        <f t="shared" si="68"/>
        <v>34504.666666666664</v>
      </c>
      <c r="W322" s="150">
        <f t="shared" si="66"/>
        <v>85</v>
      </c>
      <c r="X322" s="141">
        <f t="shared" si="67"/>
        <v>2921</v>
      </c>
    </row>
    <row r="323" spans="2:25" x14ac:dyDescent="0.2">
      <c r="B323" s="13"/>
      <c r="C323" s="33"/>
      <c r="D323" s="28"/>
      <c r="E323" s="28"/>
      <c r="F323" s="37"/>
      <c r="G323" s="37"/>
      <c r="H323" s="28"/>
      <c r="I323" s="55"/>
      <c r="J323" s="28"/>
      <c r="K323" s="28"/>
      <c r="L323" s="28"/>
      <c r="M323" s="55"/>
      <c r="N323" s="56"/>
      <c r="O323" s="80" t="s">
        <v>119</v>
      </c>
      <c r="P323" s="6">
        <v>1</v>
      </c>
      <c r="Q323" s="9">
        <v>1055</v>
      </c>
      <c r="R323" s="68">
        <f t="shared" si="69"/>
        <v>12835.833333333332</v>
      </c>
      <c r="S323" s="3" t="s">
        <v>297</v>
      </c>
      <c r="T323" s="16" t="s">
        <v>351</v>
      </c>
      <c r="U323" s="9">
        <v>1024</v>
      </c>
      <c r="V323" s="68">
        <f t="shared" si="68"/>
        <v>12458.666666666666</v>
      </c>
      <c r="W323" s="150">
        <f t="shared" si="66"/>
        <v>31</v>
      </c>
      <c r="X323" s="141">
        <f t="shared" si="67"/>
        <v>1055</v>
      </c>
    </row>
    <row r="324" spans="2:25" x14ac:dyDescent="0.2">
      <c r="B324" s="13"/>
      <c r="C324" s="33"/>
      <c r="D324" s="28"/>
      <c r="E324" s="28"/>
      <c r="F324" s="37"/>
      <c r="G324" s="37"/>
      <c r="H324" s="28"/>
      <c r="I324" s="55"/>
      <c r="J324" s="28"/>
      <c r="K324" s="28"/>
      <c r="L324" s="28"/>
      <c r="M324" s="55"/>
      <c r="N324" s="56"/>
      <c r="O324" s="80" t="s">
        <v>98</v>
      </c>
      <c r="P324" s="6">
        <v>1</v>
      </c>
      <c r="Q324" s="9">
        <v>1380</v>
      </c>
      <c r="R324" s="68">
        <f t="shared" si="69"/>
        <v>16790</v>
      </c>
      <c r="S324" s="3" t="s">
        <v>292</v>
      </c>
      <c r="T324" s="16" t="s">
        <v>352</v>
      </c>
      <c r="U324" s="9">
        <v>1340</v>
      </c>
      <c r="V324" s="68">
        <f t="shared" si="68"/>
        <v>16303.333333333332</v>
      </c>
      <c r="W324" s="150">
        <f t="shared" si="66"/>
        <v>40</v>
      </c>
      <c r="X324" s="141">
        <f t="shared" si="67"/>
        <v>1380</v>
      </c>
    </row>
    <row r="325" spans="2:25" x14ac:dyDescent="0.2">
      <c r="B325" s="13"/>
      <c r="C325" s="33"/>
      <c r="D325" s="28"/>
      <c r="E325" s="28"/>
      <c r="F325" s="37"/>
      <c r="G325" s="37"/>
      <c r="H325" s="28"/>
      <c r="I325" s="55"/>
      <c r="J325" s="28"/>
      <c r="K325" s="28"/>
      <c r="L325" s="28"/>
      <c r="M325" s="55"/>
      <c r="N325" s="56"/>
      <c r="O325" s="80" t="s">
        <v>144</v>
      </c>
      <c r="P325" s="6">
        <v>1</v>
      </c>
      <c r="Q325" s="9">
        <v>7798</v>
      </c>
      <c r="R325" s="68">
        <f t="shared" si="69"/>
        <v>94875.666666666672</v>
      </c>
      <c r="S325" s="3" t="s">
        <v>305</v>
      </c>
      <c r="T325" s="16" t="s">
        <v>353</v>
      </c>
      <c r="U325" s="9">
        <v>7571</v>
      </c>
      <c r="V325" s="68">
        <f t="shared" si="68"/>
        <v>92113.833333333343</v>
      </c>
      <c r="W325" s="150">
        <f t="shared" si="66"/>
        <v>227</v>
      </c>
      <c r="X325" s="141">
        <f t="shared" si="67"/>
        <v>7798</v>
      </c>
    </row>
    <row r="326" spans="2:25" x14ac:dyDescent="0.2">
      <c r="B326" s="13"/>
      <c r="C326" s="33"/>
      <c r="D326" s="28"/>
      <c r="E326" s="28"/>
      <c r="F326" s="37"/>
      <c r="G326" s="37"/>
      <c r="H326" s="28"/>
      <c r="I326" s="55"/>
      <c r="J326" s="28"/>
      <c r="K326" s="28"/>
      <c r="L326" s="28"/>
      <c r="M326" s="55"/>
      <c r="N326" s="56"/>
      <c r="O326" s="80" t="s">
        <v>99</v>
      </c>
      <c r="P326" s="6">
        <v>1</v>
      </c>
      <c r="Q326" s="9">
        <v>2109</v>
      </c>
      <c r="R326" s="68">
        <f t="shared" si="69"/>
        <v>25659.5</v>
      </c>
      <c r="S326" s="3" t="s">
        <v>306</v>
      </c>
      <c r="T326" s="16" t="s">
        <v>354</v>
      </c>
      <c r="U326" s="9">
        <v>2048</v>
      </c>
      <c r="V326" s="68">
        <f t="shared" si="68"/>
        <v>24917.333333333332</v>
      </c>
      <c r="W326" s="150">
        <f t="shared" si="66"/>
        <v>61</v>
      </c>
      <c r="X326" s="141">
        <f t="shared" si="67"/>
        <v>2109</v>
      </c>
    </row>
    <row r="327" spans="2:25" x14ac:dyDescent="0.2">
      <c r="B327" s="13"/>
      <c r="C327" s="33"/>
      <c r="D327" s="28"/>
      <c r="E327" s="28"/>
      <c r="F327" s="37"/>
      <c r="G327" s="37"/>
      <c r="H327" s="28"/>
      <c r="I327" s="55"/>
      <c r="J327" s="28"/>
      <c r="K327" s="28"/>
      <c r="L327" s="28"/>
      <c r="M327" s="55"/>
      <c r="N327" s="56"/>
      <c r="O327" s="80" t="s">
        <v>156</v>
      </c>
      <c r="P327" s="6">
        <v>1</v>
      </c>
      <c r="Q327" s="9">
        <v>2028</v>
      </c>
      <c r="R327" s="68">
        <f t="shared" si="69"/>
        <v>24673.999999999996</v>
      </c>
      <c r="S327" s="3" t="s">
        <v>295</v>
      </c>
      <c r="T327" s="16" t="s">
        <v>355</v>
      </c>
      <c r="U327" s="9">
        <v>1969</v>
      </c>
      <c r="V327" s="68">
        <f t="shared" si="68"/>
        <v>23956.166666666668</v>
      </c>
      <c r="W327" s="150">
        <f t="shared" si="66"/>
        <v>59</v>
      </c>
      <c r="X327" s="141">
        <f t="shared" si="67"/>
        <v>2028</v>
      </c>
    </row>
    <row r="328" spans="2:25" x14ac:dyDescent="0.2">
      <c r="B328" s="13"/>
      <c r="C328" s="33"/>
      <c r="D328" s="28"/>
      <c r="E328" s="28"/>
      <c r="F328" s="37"/>
      <c r="G328" s="37"/>
      <c r="H328" s="28"/>
      <c r="I328" s="55"/>
      <c r="J328" s="28"/>
      <c r="K328" s="28"/>
      <c r="L328" s="28"/>
      <c r="M328" s="55"/>
      <c r="N328" s="56"/>
      <c r="O328" s="80" t="s">
        <v>157</v>
      </c>
      <c r="P328" s="6">
        <v>1</v>
      </c>
      <c r="Q328" s="9">
        <v>1392</v>
      </c>
      <c r="R328" s="68">
        <f t="shared" si="69"/>
        <v>16936</v>
      </c>
      <c r="S328" s="3" t="s">
        <v>292</v>
      </c>
      <c r="T328" s="16" t="s">
        <v>356</v>
      </c>
      <c r="U328" s="9">
        <v>1351</v>
      </c>
      <c r="V328" s="68">
        <f t="shared" si="68"/>
        <v>16437.166666666664</v>
      </c>
      <c r="W328" s="150">
        <f t="shared" si="66"/>
        <v>41</v>
      </c>
      <c r="X328" s="141">
        <f t="shared" si="67"/>
        <v>1392</v>
      </c>
    </row>
    <row r="329" spans="2:25" x14ac:dyDescent="0.2">
      <c r="B329" s="13"/>
      <c r="C329" s="33"/>
      <c r="D329" s="28"/>
      <c r="E329" s="28"/>
      <c r="F329" s="37"/>
      <c r="G329" s="37"/>
      <c r="H329" s="28"/>
      <c r="I329" s="55"/>
      <c r="J329" s="28"/>
      <c r="K329" s="28"/>
      <c r="L329" s="28"/>
      <c r="M329" s="55"/>
      <c r="N329" s="56"/>
      <c r="O329" s="96" t="s">
        <v>160</v>
      </c>
      <c r="P329" s="6">
        <v>1</v>
      </c>
      <c r="Q329" s="9">
        <v>3082</v>
      </c>
      <c r="R329" s="68">
        <f t="shared" si="69"/>
        <v>37497.666666666664</v>
      </c>
      <c r="S329" s="3" t="s">
        <v>360</v>
      </c>
      <c r="T329" s="16" t="s">
        <v>357</v>
      </c>
      <c r="U329" s="9">
        <v>2362</v>
      </c>
      <c r="V329" s="68">
        <f t="shared" si="68"/>
        <v>28737.666666666668</v>
      </c>
      <c r="W329" s="150">
        <f t="shared" si="66"/>
        <v>71</v>
      </c>
      <c r="X329" s="141">
        <f t="shared" si="67"/>
        <v>2433</v>
      </c>
      <c r="Y329" s="10" t="s">
        <v>359</v>
      </c>
    </row>
    <row r="330" spans="2:25" x14ac:dyDescent="0.2">
      <c r="B330" s="13"/>
      <c r="C330" s="33"/>
      <c r="D330" s="28"/>
      <c r="E330" s="28"/>
      <c r="F330" s="37"/>
      <c r="G330" s="37"/>
      <c r="H330" s="28"/>
      <c r="I330" s="55"/>
      <c r="J330" s="28"/>
      <c r="K330" s="28"/>
      <c r="L330" s="28"/>
      <c r="M330" s="55"/>
      <c r="N330" s="56"/>
      <c r="O330" s="149" t="s">
        <v>237</v>
      </c>
      <c r="P330" s="6">
        <v>1</v>
      </c>
      <c r="Q330" s="9">
        <v>862</v>
      </c>
      <c r="R330" s="68">
        <f t="shared" si="69"/>
        <v>10487.666666666668</v>
      </c>
      <c r="S330" s="10" t="s">
        <v>307</v>
      </c>
      <c r="T330" s="10" t="s">
        <v>358</v>
      </c>
      <c r="U330" s="9">
        <v>837</v>
      </c>
      <c r="V330" s="68">
        <f t="shared" si="68"/>
        <v>10183.5</v>
      </c>
      <c r="W330" s="150">
        <f t="shared" si="66"/>
        <v>25</v>
      </c>
      <c r="X330" s="141">
        <f t="shared" si="67"/>
        <v>862</v>
      </c>
    </row>
    <row r="331" spans="2:25" x14ac:dyDescent="0.2">
      <c r="B331" s="13"/>
      <c r="C331" s="33"/>
      <c r="D331" s="28"/>
      <c r="E331" s="28"/>
      <c r="F331" s="37"/>
      <c r="G331" s="37"/>
      <c r="H331" s="28"/>
      <c r="I331" s="55"/>
      <c r="J331" s="28"/>
      <c r="K331" s="28"/>
      <c r="L331" s="28"/>
      <c r="M331" s="55"/>
      <c r="N331" s="56"/>
      <c r="O331" s="149" t="s">
        <v>144</v>
      </c>
      <c r="P331" s="6">
        <v>1</v>
      </c>
      <c r="Q331" s="9">
        <v>1607</v>
      </c>
      <c r="R331" s="68">
        <f t="shared" si="69"/>
        <v>19551.833333333336</v>
      </c>
      <c r="S331" s="10" t="s">
        <v>308</v>
      </c>
      <c r="U331" s="9">
        <v>1560</v>
      </c>
      <c r="V331" s="68">
        <f t="shared" si="68"/>
        <v>18980</v>
      </c>
      <c r="W331" s="150">
        <f t="shared" si="66"/>
        <v>47</v>
      </c>
      <c r="X331" s="141">
        <f t="shared" si="67"/>
        <v>1607</v>
      </c>
    </row>
    <row r="332" spans="2:25" x14ac:dyDescent="0.2">
      <c r="B332" s="13"/>
      <c r="C332" s="33"/>
      <c r="D332" s="28"/>
      <c r="E332" s="28"/>
      <c r="F332" s="37"/>
      <c r="G332" s="37"/>
      <c r="H332" s="28"/>
      <c r="I332" s="55"/>
      <c r="J332" s="28"/>
      <c r="K332" s="28"/>
      <c r="L332" s="28"/>
      <c r="M332" s="55"/>
      <c r="N332" s="56"/>
      <c r="O332" s="79"/>
      <c r="P332" s="6"/>
      <c r="Q332" s="11">
        <f>SUM((Q290*P290)+(Q291*P291)+Q292+Q293+Q294+Q295+(Q296*P296)+Q297+Q298+Q299+Q300+Q301+Q302+Q303+Q304+Q305+Q306+Q307+Q308+Q309+Q310+Q311+Q312+Q313+Q314+Q315+Q316+Q317+Q318+Q319+Q320+Q321+Q322++Q323+Q324+Q325+Q326+Q327+Q328+Q329)+Q330+Q331</f>
        <v>163449</v>
      </c>
      <c r="R332" s="75">
        <f>SUM(R290:R331)</f>
        <v>1932265.27</v>
      </c>
      <c r="U332" s="11">
        <f>+U290*P290+U291*P291+U292+U293+U294+U295+U296+U297+U298+U299+U300+U301+U302+U303+U304+U305+U306+U307+U308+U309+U310+U311+U312+U313+U314+U315+U316+U317++U318+U319+U320+U321+U322+U323+U324+U325+U326+U327+U328+U329+U330+U331</f>
        <v>148108</v>
      </c>
      <c r="V332" s="75">
        <f>SUM(V290:V331)</f>
        <v>1863568.333333333</v>
      </c>
      <c r="X332" s="141"/>
    </row>
    <row r="333" spans="2:25" ht="6.75" customHeight="1" x14ac:dyDescent="0.2">
      <c r="B333" s="13"/>
      <c r="C333" s="33"/>
      <c r="D333" s="28"/>
      <c r="E333" s="28"/>
      <c r="F333" s="37"/>
      <c r="G333" s="37"/>
      <c r="H333" s="28"/>
      <c r="I333" s="55"/>
      <c r="J333" s="28"/>
      <c r="K333" s="28"/>
      <c r="L333" s="28"/>
      <c r="M333" s="55"/>
      <c r="N333" s="56"/>
      <c r="O333" s="80" t="s">
        <v>121</v>
      </c>
      <c r="P333" s="6" t="s">
        <v>121</v>
      </c>
      <c r="Q333" s="11" t="s">
        <v>121</v>
      </c>
      <c r="R333" s="74"/>
      <c r="U333" s="11" t="s">
        <v>121</v>
      </c>
      <c r="V333" s="74"/>
    </row>
    <row r="334" spans="2:25" x14ac:dyDescent="0.2">
      <c r="B334" s="13">
        <v>8</v>
      </c>
      <c r="C334" s="33">
        <v>2</v>
      </c>
      <c r="D334" s="28">
        <v>1</v>
      </c>
      <c r="E334" s="28">
        <v>0</v>
      </c>
      <c r="F334" s="37">
        <v>0</v>
      </c>
      <c r="G334" s="37">
        <v>1001</v>
      </c>
      <c r="H334" s="28">
        <v>505</v>
      </c>
      <c r="I334" s="55" t="s">
        <v>189</v>
      </c>
      <c r="J334" s="28">
        <v>1000</v>
      </c>
      <c r="K334" s="28">
        <v>1300</v>
      </c>
      <c r="L334" s="28">
        <v>1323</v>
      </c>
      <c r="M334" s="55" t="s">
        <v>188</v>
      </c>
      <c r="N334" s="56" t="s">
        <v>188</v>
      </c>
      <c r="O334" s="79" t="s">
        <v>73</v>
      </c>
      <c r="P334" s="6"/>
      <c r="Q334" s="9"/>
      <c r="R334" s="74"/>
      <c r="U334" s="9"/>
      <c r="V334" s="74"/>
    </row>
    <row r="335" spans="2:25" x14ac:dyDescent="0.2">
      <c r="B335" s="13"/>
      <c r="C335" s="33"/>
      <c r="D335" s="28"/>
      <c r="E335" s="28"/>
      <c r="F335" s="37"/>
      <c r="G335" s="37"/>
      <c r="H335" s="28"/>
      <c r="I335" s="55"/>
      <c r="J335" s="28"/>
      <c r="K335" s="28"/>
      <c r="L335" s="28"/>
      <c r="M335" s="55"/>
      <c r="N335" s="56"/>
      <c r="O335" s="80" t="s">
        <v>42</v>
      </c>
      <c r="P335" s="6">
        <v>1</v>
      </c>
      <c r="Q335" s="9"/>
      <c r="R335" s="68">
        <f>Q287/30*31</f>
        <v>25688.666666666664</v>
      </c>
      <c r="U335" s="9"/>
      <c r="V335" s="68">
        <f>U287/30*31</f>
        <v>22492.566666666669</v>
      </c>
    </row>
    <row r="336" spans="2:25" x14ac:dyDescent="0.2">
      <c r="B336" s="13"/>
      <c r="C336" s="33"/>
      <c r="D336" s="28"/>
      <c r="E336" s="28"/>
      <c r="F336" s="37"/>
      <c r="G336" s="37"/>
      <c r="H336" s="28"/>
      <c r="I336" s="55"/>
      <c r="J336" s="28"/>
      <c r="K336" s="28"/>
      <c r="L336" s="28"/>
      <c r="M336" s="55"/>
      <c r="N336" s="56"/>
      <c r="O336" s="80" t="s">
        <v>12</v>
      </c>
      <c r="P336" s="6">
        <f>SUM(P290:P331)</f>
        <v>44</v>
      </c>
      <c r="Q336" s="9"/>
      <c r="R336" s="68">
        <f>Q332/30*31</f>
        <v>168897.30000000002</v>
      </c>
      <c r="U336" s="9"/>
      <c r="V336" s="68">
        <f>U332/30*31</f>
        <v>153044.93333333335</v>
      </c>
    </row>
    <row r="337" spans="2:24" ht="9.75" customHeight="1" x14ac:dyDescent="0.2">
      <c r="B337" s="13"/>
      <c r="C337" s="33"/>
      <c r="D337" s="28"/>
      <c r="E337" s="28"/>
      <c r="F337" s="37"/>
      <c r="G337" s="37"/>
      <c r="H337" s="28"/>
      <c r="I337" s="55"/>
      <c r="J337" s="28"/>
      <c r="K337" s="28"/>
      <c r="L337" s="28"/>
      <c r="M337" s="55"/>
      <c r="N337" s="56"/>
      <c r="O337" s="80"/>
      <c r="P337" s="6"/>
      <c r="Q337" s="9"/>
      <c r="R337" s="75">
        <f>R335+R336</f>
        <v>194585.96666666667</v>
      </c>
      <c r="U337" s="9"/>
      <c r="V337" s="75">
        <f>V335+V336</f>
        <v>175537.50000000003</v>
      </c>
    </row>
    <row r="338" spans="2:24" x14ac:dyDescent="0.2">
      <c r="B338" s="13">
        <v>8</v>
      </c>
      <c r="C338" s="2">
        <v>2</v>
      </c>
      <c r="D338" s="28">
        <v>1</v>
      </c>
      <c r="E338" s="28">
        <v>0</v>
      </c>
      <c r="F338" s="36">
        <v>0</v>
      </c>
      <c r="G338" s="37">
        <v>1001</v>
      </c>
      <c r="H338" s="28">
        <v>505</v>
      </c>
      <c r="I338" s="55" t="s">
        <v>189</v>
      </c>
      <c r="J338" s="28">
        <v>1000</v>
      </c>
      <c r="K338" s="28">
        <v>1300</v>
      </c>
      <c r="L338" s="28">
        <v>1321</v>
      </c>
      <c r="M338" s="55" t="s">
        <v>188</v>
      </c>
      <c r="N338" s="56" t="s">
        <v>188</v>
      </c>
      <c r="O338" s="79" t="s">
        <v>170</v>
      </c>
      <c r="P338" s="6"/>
      <c r="Q338" s="9"/>
      <c r="R338" s="74"/>
      <c r="U338" s="9"/>
      <c r="V338" s="74"/>
    </row>
    <row r="339" spans="2:24" x14ac:dyDescent="0.2">
      <c r="B339" s="13"/>
      <c r="C339" s="33"/>
      <c r="D339" s="28"/>
      <c r="E339" s="28"/>
      <c r="F339" s="37"/>
      <c r="G339" s="37"/>
      <c r="H339" s="28"/>
      <c r="I339" s="55"/>
      <c r="J339" s="28"/>
      <c r="K339" s="28"/>
      <c r="L339" s="28"/>
      <c r="M339" s="55"/>
      <c r="N339" s="56"/>
      <c r="O339" s="80" t="s">
        <v>42</v>
      </c>
      <c r="P339" s="6">
        <v>1</v>
      </c>
      <c r="Q339" s="9"/>
      <c r="R339" s="68">
        <f>Q287/30*20*30%</f>
        <v>4971.9999999999991</v>
      </c>
      <c r="U339" s="9"/>
      <c r="V339" s="68">
        <f>U287/30*20*30%</f>
        <v>4353.3999999999996</v>
      </c>
    </row>
    <row r="340" spans="2:24" x14ac:dyDescent="0.2">
      <c r="B340" s="13"/>
      <c r="C340" s="33"/>
      <c r="D340" s="28"/>
      <c r="E340" s="28"/>
      <c r="F340" s="37"/>
      <c r="G340" s="37"/>
      <c r="H340" s="28"/>
      <c r="I340" s="55"/>
      <c r="J340" s="28"/>
      <c r="K340" s="28"/>
      <c r="L340" s="28"/>
      <c r="M340" s="55"/>
      <c r="N340" s="56"/>
      <c r="O340" s="80" t="s">
        <v>43</v>
      </c>
      <c r="P340" s="6">
        <f>P336</f>
        <v>44</v>
      </c>
      <c r="Q340" s="9"/>
      <c r="R340" s="68">
        <f>Q332/30*20*30%</f>
        <v>32689.8</v>
      </c>
      <c r="U340" s="9"/>
      <c r="V340" s="68">
        <f>U332/30*20*30%</f>
        <v>29621.599999999999</v>
      </c>
    </row>
    <row r="341" spans="2:24" x14ac:dyDescent="0.2">
      <c r="B341" s="13"/>
      <c r="C341" s="33"/>
      <c r="D341" s="28"/>
      <c r="E341" s="28"/>
      <c r="F341" s="37"/>
      <c r="G341" s="37"/>
      <c r="H341" s="28"/>
      <c r="I341" s="55"/>
      <c r="J341" s="28"/>
      <c r="K341" s="28"/>
      <c r="L341" s="28"/>
      <c r="M341" s="55"/>
      <c r="N341" s="56"/>
      <c r="O341" s="80"/>
      <c r="P341" s="6"/>
      <c r="Q341" s="9"/>
      <c r="R341" s="75">
        <f>R339+R340</f>
        <v>37661.799999999996</v>
      </c>
      <c r="U341" s="9"/>
      <c r="V341" s="75">
        <f>V339+V340</f>
        <v>33975</v>
      </c>
    </row>
    <row r="342" spans="2:24" ht="4.5" customHeight="1" thickBot="1" x14ac:dyDescent="0.25">
      <c r="B342" s="14"/>
      <c r="C342" s="130"/>
      <c r="D342" s="122"/>
      <c r="E342" s="122"/>
      <c r="F342" s="124"/>
      <c r="G342" s="124"/>
      <c r="H342" s="122"/>
      <c r="I342" s="125"/>
      <c r="J342" s="122"/>
      <c r="K342" s="122"/>
      <c r="L342" s="122"/>
      <c r="M342" s="125"/>
      <c r="N342" s="126"/>
      <c r="O342" s="83"/>
      <c r="P342" s="7"/>
      <c r="Q342" s="97"/>
      <c r="R342" s="74"/>
      <c r="U342" s="97"/>
      <c r="V342" s="74"/>
    </row>
    <row r="343" spans="2:24" ht="13.5" thickBot="1" x14ac:dyDescent="0.25">
      <c r="B343" s="20"/>
      <c r="C343" s="129"/>
      <c r="D343" s="111"/>
      <c r="E343" s="111"/>
      <c r="F343" s="112"/>
      <c r="G343" s="113"/>
      <c r="H343" s="111"/>
      <c r="I343" s="114"/>
      <c r="J343" s="111"/>
      <c r="K343" s="111"/>
      <c r="L343" s="111"/>
      <c r="M343" s="114"/>
      <c r="N343" s="115"/>
      <c r="O343" s="71" t="s">
        <v>50</v>
      </c>
      <c r="P343" s="23">
        <f>P340+P339</f>
        <v>45</v>
      </c>
      <c r="Q343" s="24">
        <f>SUM(Q287+Q332)</f>
        <v>188309</v>
      </c>
      <c r="R343" s="73">
        <f>R287+R332+R337+R341</f>
        <v>2447630.37</v>
      </c>
      <c r="S343" s="141"/>
      <c r="T343" s="141"/>
      <c r="U343" s="24">
        <f>SUM(U287+U332)</f>
        <v>169875</v>
      </c>
      <c r="V343" s="73">
        <f>V287+V332+V337+V341</f>
        <v>2337912.6666666665</v>
      </c>
    </row>
    <row r="344" spans="2:24" ht="12" x14ac:dyDescent="0.2">
      <c r="B344" s="12"/>
      <c r="C344" s="128"/>
      <c r="D344" s="117"/>
      <c r="E344" s="117"/>
      <c r="F344" s="119"/>
      <c r="G344" s="119"/>
      <c r="H344" s="117"/>
      <c r="I344" s="120"/>
      <c r="J344" s="117"/>
      <c r="K344" s="117"/>
      <c r="L344" s="117"/>
      <c r="M344" s="120"/>
      <c r="N344" s="121"/>
      <c r="O344" s="59" t="s">
        <v>202</v>
      </c>
      <c r="P344" s="4"/>
      <c r="Q344" s="78"/>
      <c r="R344" s="8"/>
      <c r="U344" s="78"/>
      <c r="V344" s="8"/>
    </row>
    <row r="345" spans="2:24" x14ac:dyDescent="0.2">
      <c r="B345" s="13">
        <v>8</v>
      </c>
      <c r="C345" s="33">
        <v>2</v>
      </c>
      <c r="D345" s="28">
        <v>1</v>
      </c>
      <c r="E345" s="28">
        <v>0</v>
      </c>
      <c r="F345" s="37">
        <v>0</v>
      </c>
      <c r="G345" s="37">
        <v>1001</v>
      </c>
      <c r="H345" s="28">
        <v>506</v>
      </c>
      <c r="I345" s="55" t="s">
        <v>189</v>
      </c>
      <c r="J345" s="28">
        <v>1000</v>
      </c>
      <c r="K345" s="28">
        <v>1100</v>
      </c>
      <c r="L345" s="28">
        <v>1121</v>
      </c>
      <c r="M345" s="55" t="s">
        <v>188</v>
      </c>
      <c r="N345" s="56" t="s">
        <v>188</v>
      </c>
      <c r="O345" s="79" t="s">
        <v>8</v>
      </c>
      <c r="P345" s="5"/>
      <c r="Q345" s="63"/>
      <c r="R345" s="74"/>
      <c r="U345" s="63"/>
      <c r="V345" s="74"/>
    </row>
    <row r="346" spans="2:24" x14ac:dyDescent="0.2">
      <c r="B346" s="13"/>
      <c r="C346" s="33"/>
      <c r="D346" s="28"/>
      <c r="E346" s="28"/>
      <c r="F346" s="37"/>
      <c r="G346" s="37"/>
      <c r="H346" s="28"/>
      <c r="I346" s="55"/>
      <c r="J346" s="28"/>
      <c r="K346" s="28"/>
      <c r="L346" s="28"/>
      <c r="M346" s="55"/>
      <c r="N346" s="56"/>
      <c r="O346" s="80" t="s">
        <v>47</v>
      </c>
      <c r="P346" s="6">
        <v>1</v>
      </c>
      <c r="Q346" s="63">
        <v>24860</v>
      </c>
      <c r="R346" s="185">
        <f>Q346/30*365</f>
        <v>302463.33333333331</v>
      </c>
      <c r="U346" s="63">
        <v>24136</v>
      </c>
      <c r="V346" s="75">
        <f>U346/30*365</f>
        <v>293654.66666666663</v>
      </c>
      <c r="W346" s="150">
        <f t="shared" ref="W346" si="70">ROUND((U346*W$8),0)</f>
        <v>724</v>
      </c>
      <c r="X346" s="141">
        <f t="shared" ref="X346" si="71">+W346+U346</f>
        <v>24860</v>
      </c>
    </row>
    <row r="347" spans="2:24" x14ac:dyDescent="0.2">
      <c r="B347" s="13"/>
      <c r="C347" s="33"/>
      <c r="D347" s="28"/>
      <c r="E347" s="28"/>
      <c r="F347" s="37"/>
      <c r="G347" s="37"/>
      <c r="H347" s="28"/>
      <c r="I347" s="55"/>
      <c r="J347" s="28"/>
      <c r="K347" s="28"/>
      <c r="L347" s="28"/>
      <c r="M347" s="55"/>
      <c r="N347" s="56"/>
      <c r="O347" s="80"/>
      <c r="P347" s="6"/>
      <c r="Q347" s="32"/>
      <c r="R347" s="74"/>
      <c r="U347" s="32"/>
      <c r="V347" s="74"/>
    </row>
    <row r="348" spans="2:24" x14ac:dyDescent="0.2">
      <c r="B348" s="13">
        <v>8</v>
      </c>
      <c r="C348" s="33">
        <v>2</v>
      </c>
      <c r="D348" s="28">
        <v>1</v>
      </c>
      <c r="E348" s="28">
        <v>0</v>
      </c>
      <c r="F348" s="37">
        <v>0</v>
      </c>
      <c r="G348" s="37">
        <v>1001</v>
      </c>
      <c r="H348" s="28">
        <v>506</v>
      </c>
      <c r="I348" s="55" t="s">
        <v>189</v>
      </c>
      <c r="J348" s="28">
        <v>1000</v>
      </c>
      <c r="K348" s="28">
        <v>1100</v>
      </c>
      <c r="L348" s="28">
        <v>1131</v>
      </c>
      <c r="M348" s="55" t="s">
        <v>188</v>
      </c>
      <c r="N348" s="56" t="s">
        <v>188</v>
      </c>
      <c r="O348" s="79" t="s">
        <v>10</v>
      </c>
      <c r="P348" s="6"/>
      <c r="Q348" s="63"/>
      <c r="R348" s="74"/>
      <c r="U348" s="63"/>
      <c r="V348" s="74"/>
    </row>
    <row r="349" spans="2:24" x14ac:dyDescent="0.2">
      <c r="B349" s="13"/>
      <c r="C349" s="33"/>
      <c r="D349" s="28"/>
      <c r="E349" s="28"/>
      <c r="F349" s="37"/>
      <c r="G349" s="37"/>
      <c r="H349" s="28"/>
      <c r="I349" s="55"/>
      <c r="J349" s="28"/>
      <c r="K349" s="28"/>
      <c r="L349" s="28"/>
      <c r="M349" s="55"/>
      <c r="N349" s="56"/>
      <c r="O349" s="80" t="s">
        <v>48</v>
      </c>
      <c r="P349" s="6">
        <v>2</v>
      </c>
      <c r="Q349" s="32">
        <v>14054</v>
      </c>
      <c r="R349" s="68">
        <f>Q349/30*365*P349</f>
        <v>341980.66666666663</v>
      </c>
      <c r="S349" s="141"/>
      <c r="T349" s="141"/>
      <c r="U349" s="32">
        <v>13645</v>
      </c>
      <c r="V349" s="68">
        <f>+U349/30*365*P349</f>
        <v>332028.33333333331</v>
      </c>
      <c r="W349" s="150">
        <f t="shared" ref="W349:W388" si="72">ROUND((U349*W$8),0)</f>
        <v>409</v>
      </c>
      <c r="X349" s="141">
        <f t="shared" ref="X349:X388" si="73">+W349+U349</f>
        <v>14054</v>
      </c>
    </row>
    <row r="350" spans="2:24" x14ac:dyDescent="0.2">
      <c r="B350" s="13"/>
      <c r="C350" s="33"/>
      <c r="D350" s="28"/>
      <c r="E350" s="28"/>
      <c r="F350" s="37"/>
      <c r="G350" s="37"/>
      <c r="H350" s="28"/>
      <c r="I350" s="55"/>
      <c r="J350" s="28"/>
      <c r="K350" s="28"/>
      <c r="L350" s="28"/>
      <c r="M350" s="55"/>
      <c r="N350" s="56"/>
      <c r="O350" s="81" t="s">
        <v>272</v>
      </c>
      <c r="P350" s="6">
        <v>2</v>
      </c>
      <c r="Q350" s="32">
        <v>7023</v>
      </c>
      <c r="R350" s="68">
        <f>Q350/30*365*P350</f>
        <v>170893</v>
      </c>
      <c r="S350" s="141"/>
      <c r="T350" s="141"/>
      <c r="U350" s="32">
        <v>6429</v>
      </c>
      <c r="V350" s="68">
        <f t="shared" ref="V350:V388" si="74">+U350/30*365*P350</f>
        <v>156439</v>
      </c>
      <c r="W350" s="150">
        <f t="shared" si="72"/>
        <v>193</v>
      </c>
      <c r="X350" s="141">
        <f t="shared" si="73"/>
        <v>6622</v>
      </c>
    </row>
    <row r="351" spans="2:24" x14ac:dyDescent="0.2">
      <c r="B351" s="13"/>
      <c r="C351" s="33"/>
      <c r="D351" s="28"/>
      <c r="E351" s="28"/>
      <c r="F351" s="37"/>
      <c r="G351" s="37"/>
      <c r="H351" s="28"/>
      <c r="I351" s="55"/>
      <c r="J351" s="28"/>
      <c r="K351" s="28"/>
      <c r="L351" s="28"/>
      <c r="M351" s="55"/>
      <c r="N351" s="56"/>
      <c r="O351" s="81" t="s">
        <v>208</v>
      </c>
      <c r="P351" s="6">
        <v>1</v>
      </c>
      <c r="Q351" s="32">
        <v>4403</v>
      </c>
      <c r="R351" s="68">
        <f t="shared" ref="R351:R355" si="75">Q351/30*365*P351</f>
        <v>53569.833333333336</v>
      </c>
      <c r="S351" s="141"/>
      <c r="T351" s="141"/>
      <c r="U351" s="32">
        <v>4275</v>
      </c>
      <c r="V351" s="68">
        <f t="shared" si="74"/>
        <v>52012.5</v>
      </c>
      <c r="W351" s="150">
        <f t="shared" si="72"/>
        <v>128</v>
      </c>
      <c r="X351" s="141">
        <f t="shared" si="73"/>
        <v>4403</v>
      </c>
    </row>
    <row r="352" spans="2:24" x14ac:dyDescent="0.2">
      <c r="B352" s="13"/>
      <c r="C352" s="33"/>
      <c r="D352" s="28"/>
      <c r="E352" s="28"/>
      <c r="F352" s="37"/>
      <c r="G352" s="37"/>
      <c r="H352" s="28"/>
      <c r="I352" s="55"/>
      <c r="J352" s="28"/>
      <c r="K352" s="28"/>
      <c r="L352" s="28"/>
      <c r="M352" s="55"/>
      <c r="N352" s="56"/>
      <c r="O352" s="80" t="s">
        <v>63</v>
      </c>
      <c r="P352" s="6">
        <v>1</v>
      </c>
      <c r="Q352" s="32">
        <v>5100</v>
      </c>
      <c r="R352" s="68">
        <f t="shared" si="75"/>
        <v>62050</v>
      </c>
      <c r="S352" s="141"/>
      <c r="T352" s="141"/>
      <c r="U352" s="32">
        <v>4466</v>
      </c>
      <c r="V352" s="68">
        <f t="shared" si="74"/>
        <v>54336.333333333336</v>
      </c>
      <c r="W352" s="150">
        <f t="shared" si="72"/>
        <v>134</v>
      </c>
      <c r="X352" s="141">
        <f t="shared" si="73"/>
        <v>4600</v>
      </c>
    </row>
    <row r="353" spans="2:24" x14ac:dyDescent="0.2">
      <c r="B353" s="13"/>
      <c r="C353" s="33"/>
      <c r="D353" s="28"/>
      <c r="E353" s="28"/>
      <c r="F353" s="37"/>
      <c r="G353" s="37"/>
      <c r="H353" s="28"/>
      <c r="I353" s="55"/>
      <c r="J353" s="28"/>
      <c r="K353" s="28"/>
      <c r="L353" s="28"/>
      <c r="M353" s="55"/>
      <c r="N353" s="56"/>
      <c r="O353" s="80" t="s">
        <v>64</v>
      </c>
      <c r="P353" s="6">
        <v>4</v>
      </c>
      <c r="Q353" s="32">
        <v>4635</v>
      </c>
      <c r="R353" s="68">
        <f t="shared" si="75"/>
        <v>225570</v>
      </c>
      <c r="S353" s="141"/>
      <c r="T353" s="141"/>
      <c r="U353" s="32">
        <v>4500</v>
      </c>
      <c r="V353" s="68">
        <f t="shared" si="74"/>
        <v>219000</v>
      </c>
      <c r="W353" s="150">
        <f t="shared" si="72"/>
        <v>135</v>
      </c>
      <c r="X353" s="141">
        <f t="shared" si="73"/>
        <v>4635</v>
      </c>
    </row>
    <row r="354" spans="2:24" x14ac:dyDescent="0.2">
      <c r="B354" s="13"/>
      <c r="C354" s="33"/>
      <c r="D354" s="28"/>
      <c r="E354" s="28"/>
      <c r="F354" s="37"/>
      <c r="G354" s="37"/>
      <c r="H354" s="28"/>
      <c r="I354" s="55"/>
      <c r="J354" s="28"/>
      <c r="K354" s="28"/>
      <c r="L354" s="28"/>
      <c r="M354" s="55"/>
      <c r="N354" s="56"/>
      <c r="O354" s="80" t="s">
        <v>137</v>
      </c>
      <c r="P354" s="6">
        <v>2</v>
      </c>
      <c r="Q354" s="32">
        <v>4635</v>
      </c>
      <c r="R354" s="68">
        <f t="shared" si="75"/>
        <v>112785</v>
      </c>
      <c r="S354" s="141"/>
      <c r="T354" s="141"/>
      <c r="U354" s="32">
        <v>4500</v>
      </c>
      <c r="V354" s="68">
        <f t="shared" si="74"/>
        <v>109500</v>
      </c>
      <c r="W354" s="150">
        <f t="shared" si="72"/>
        <v>135</v>
      </c>
      <c r="X354" s="141">
        <f t="shared" si="73"/>
        <v>4635</v>
      </c>
    </row>
    <row r="355" spans="2:24" x14ac:dyDescent="0.2">
      <c r="B355" s="13"/>
      <c r="C355" s="33"/>
      <c r="D355" s="28"/>
      <c r="E355" s="28"/>
      <c r="F355" s="37"/>
      <c r="G355" s="37"/>
      <c r="H355" s="28"/>
      <c r="I355" s="55"/>
      <c r="J355" s="28"/>
      <c r="K355" s="28"/>
      <c r="L355" s="28"/>
      <c r="M355" s="55"/>
      <c r="N355" s="56"/>
      <c r="O355" s="81" t="s">
        <v>242</v>
      </c>
      <c r="P355" s="6">
        <v>4</v>
      </c>
      <c r="Q355" s="32">
        <v>4723</v>
      </c>
      <c r="R355" s="68">
        <f t="shared" si="75"/>
        <v>229852.66666666669</v>
      </c>
      <c r="S355" s="141"/>
      <c r="T355" s="141"/>
      <c r="U355" s="32">
        <v>4585</v>
      </c>
      <c r="V355" s="68">
        <f t="shared" si="74"/>
        <v>223136.66666666669</v>
      </c>
      <c r="W355" s="150">
        <f t="shared" si="72"/>
        <v>138</v>
      </c>
      <c r="X355" s="141">
        <f t="shared" si="73"/>
        <v>4723</v>
      </c>
    </row>
    <row r="356" spans="2:24" x14ac:dyDescent="0.2">
      <c r="B356" s="13"/>
      <c r="C356" s="33"/>
      <c r="D356" s="28"/>
      <c r="E356" s="28"/>
      <c r="F356" s="37"/>
      <c r="G356" s="37"/>
      <c r="H356" s="28"/>
      <c r="I356" s="55"/>
      <c r="J356" s="28"/>
      <c r="K356" s="28"/>
      <c r="L356" s="28"/>
      <c r="M356" s="55"/>
      <c r="N356" s="56"/>
      <c r="O356" s="81" t="s">
        <v>219</v>
      </c>
      <c r="P356" s="6">
        <v>1</v>
      </c>
      <c r="Q356" s="32">
        <v>3311</v>
      </c>
      <c r="R356" s="68">
        <f t="shared" ref="R356:R373" si="76">Q356/30*365</f>
        <v>40283.833333333328</v>
      </c>
      <c r="S356" s="141"/>
      <c r="T356" s="141"/>
      <c r="U356" s="32">
        <v>3215</v>
      </c>
      <c r="V356" s="68">
        <f t="shared" si="74"/>
        <v>39115.833333333336</v>
      </c>
      <c r="W356" s="150">
        <f t="shared" si="72"/>
        <v>96</v>
      </c>
      <c r="X356" s="141">
        <f t="shared" si="73"/>
        <v>3311</v>
      </c>
    </row>
    <row r="357" spans="2:24" x14ac:dyDescent="0.2">
      <c r="B357" s="13"/>
      <c r="C357" s="33"/>
      <c r="D357" s="28"/>
      <c r="E357" s="28"/>
      <c r="F357" s="37"/>
      <c r="G357" s="37"/>
      <c r="H357" s="28"/>
      <c r="I357" s="55"/>
      <c r="J357" s="28"/>
      <c r="K357" s="28"/>
      <c r="L357" s="28"/>
      <c r="M357" s="55"/>
      <c r="N357" s="56"/>
      <c r="O357" s="81" t="s">
        <v>210</v>
      </c>
      <c r="P357" s="6">
        <v>1</v>
      </c>
      <c r="Q357" s="32">
        <v>9822</v>
      </c>
      <c r="R357" s="68">
        <f t="shared" si="76"/>
        <v>119500.99999999999</v>
      </c>
      <c r="S357" s="141"/>
      <c r="T357" s="141"/>
      <c r="U357" s="32">
        <v>9536</v>
      </c>
      <c r="V357" s="68">
        <f t="shared" si="74"/>
        <v>116021.33333333334</v>
      </c>
      <c r="W357" s="150">
        <f t="shared" si="72"/>
        <v>286</v>
      </c>
      <c r="X357" s="141">
        <f t="shared" si="73"/>
        <v>9822</v>
      </c>
    </row>
    <row r="358" spans="2:24" x14ac:dyDescent="0.2">
      <c r="B358" s="13"/>
      <c r="C358" s="33"/>
      <c r="D358" s="28"/>
      <c r="E358" s="28"/>
      <c r="F358" s="37"/>
      <c r="G358" s="37"/>
      <c r="H358" s="28"/>
      <c r="I358" s="55"/>
      <c r="J358" s="28"/>
      <c r="K358" s="28"/>
      <c r="L358" s="28"/>
      <c r="M358" s="55"/>
      <c r="N358" s="56"/>
      <c r="O358" s="81" t="s">
        <v>211</v>
      </c>
      <c r="P358" s="6">
        <v>1</v>
      </c>
      <c r="Q358" s="32">
        <v>6622</v>
      </c>
      <c r="R358" s="68">
        <f t="shared" si="76"/>
        <v>80567.666666666657</v>
      </c>
      <c r="S358" s="141"/>
      <c r="T358" s="141"/>
      <c r="U358" s="32">
        <v>6429</v>
      </c>
      <c r="V358" s="68">
        <f t="shared" si="74"/>
        <v>78219.5</v>
      </c>
      <c r="W358" s="150">
        <f t="shared" si="72"/>
        <v>193</v>
      </c>
      <c r="X358" s="141">
        <f t="shared" si="73"/>
        <v>6622</v>
      </c>
    </row>
    <row r="359" spans="2:24" x14ac:dyDescent="0.2">
      <c r="B359" s="13"/>
      <c r="C359" s="33"/>
      <c r="D359" s="28"/>
      <c r="E359" s="28"/>
      <c r="F359" s="37"/>
      <c r="G359" s="37"/>
      <c r="H359" s="28"/>
      <c r="I359" s="55"/>
      <c r="J359" s="28"/>
      <c r="K359" s="28"/>
      <c r="L359" s="28"/>
      <c r="M359" s="55"/>
      <c r="N359" s="56"/>
      <c r="O359" s="81" t="s">
        <v>212</v>
      </c>
      <c r="P359" s="6">
        <v>1</v>
      </c>
      <c r="Q359" s="32">
        <v>5297</v>
      </c>
      <c r="R359" s="68">
        <f t="shared" si="76"/>
        <v>64446.833333333328</v>
      </c>
      <c r="S359" s="141"/>
      <c r="T359" s="141"/>
      <c r="U359" s="32">
        <v>5143</v>
      </c>
      <c r="V359" s="68">
        <f t="shared" si="74"/>
        <v>62573.166666666672</v>
      </c>
      <c r="W359" s="150">
        <f t="shared" si="72"/>
        <v>154</v>
      </c>
      <c r="X359" s="141">
        <f t="shared" si="73"/>
        <v>5297</v>
      </c>
    </row>
    <row r="360" spans="2:24" x14ac:dyDescent="0.2">
      <c r="B360" s="13"/>
      <c r="C360" s="33"/>
      <c r="D360" s="28"/>
      <c r="E360" s="28"/>
      <c r="F360" s="37"/>
      <c r="G360" s="37"/>
      <c r="H360" s="28"/>
      <c r="I360" s="55"/>
      <c r="J360" s="28"/>
      <c r="K360" s="28"/>
      <c r="L360" s="28"/>
      <c r="M360" s="55"/>
      <c r="N360" s="56"/>
      <c r="O360" s="81" t="s">
        <v>214</v>
      </c>
      <c r="P360" s="6">
        <v>1</v>
      </c>
      <c r="Q360" s="32">
        <v>5739</v>
      </c>
      <c r="R360" s="68">
        <f t="shared" si="76"/>
        <v>69824.5</v>
      </c>
      <c r="S360" s="141"/>
      <c r="T360" s="141"/>
      <c r="U360" s="32">
        <v>5572</v>
      </c>
      <c r="V360" s="68">
        <f t="shared" si="74"/>
        <v>67792.666666666657</v>
      </c>
      <c r="W360" s="150">
        <f t="shared" si="72"/>
        <v>167</v>
      </c>
      <c r="X360" s="141">
        <f t="shared" si="73"/>
        <v>5739</v>
      </c>
    </row>
    <row r="361" spans="2:24" x14ac:dyDescent="0.2">
      <c r="B361" s="13"/>
      <c r="C361" s="33"/>
      <c r="D361" s="28"/>
      <c r="E361" s="28"/>
      <c r="F361" s="37"/>
      <c r="G361" s="37"/>
      <c r="H361" s="28"/>
      <c r="I361" s="55"/>
      <c r="J361" s="28"/>
      <c r="K361" s="28"/>
      <c r="L361" s="28"/>
      <c r="M361" s="55"/>
      <c r="N361" s="56"/>
      <c r="O361" s="81" t="s">
        <v>213</v>
      </c>
      <c r="P361" s="6">
        <v>1</v>
      </c>
      <c r="Q361" s="32">
        <v>5297</v>
      </c>
      <c r="R361" s="68">
        <f t="shared" si="76"/>
        <v>64446.833333333328</v>
      </c>
      <c r="S361" s="141"/>
      <c r="T361" s="141"/>
      <c r="U361" s="32">
        <v>5143</v>
      </c>
      <c r="V361" s="68">
        <f t="shared" si="74"/>
        <v>62573.166666666672</v>
      </c>
      <c r="W361" s="150">
        <f t="shared" si="72"/>
        <v>154</v>
      </c>
      <c r="X361" s="141">
        <f t="shared" si="73"/>
        <v>5297</v>
      </c>
    </row>
    <row r="362" spans="2:24" x14ac:dyDescent="0.2">
      <c r="B362" s="13"/>
      <c r="C362" s="33"/>
      <c r="D362" s="28"/>
      <c r="E362" s="28"/>
      <c r="F362" s="37"/>
      <c r="G362" s="37"/>
      <c r="H362" s="28"/>
      <c r="I362" s="55"/>
      <c r="J362" s="28"/>
      <c r="K362" s="28"/>
      <c r="L362" s="28"/>
      <c r="M362" s="55"/>
      <c r="N362" s="56"/>
      <c r="O362" s="81" t="s">
        <v>266</v>
      </c>
      <c r="P362" s="6">
        <v>1</v>
      </c>
      <c r="Q362" s="32">
        <v>3974</v>
      </c>
      <c r="R362" s="68">
        <f t="shared" si="76"/>
        <v>48350.333333333336</v>
      </c>
      <c r="S362" s="141"/>
      <c r="T362" s="141"/>
      <c r="U362" s="32">
        <v>3858</v>
      </c>
      <c r="V362" s="68">
        <f t="shared" si="74"/>
        <v>46939</v>
      </c>
      <c r="W362" s="150">
        <f t="shared" si="72"/>
        <v>116</v>
      </c>
      <c r="X362" s="141">
        <f t="shared" si="73"/>
        <v>3974</v>
      </c>
    </row>
    <row r="363" spans="2:24" x14ac:dyDescent="0.2">
      <c r="B363" s="13"/>
      <c r="C363" s="33"/>
      <c r="D363" s="28"/>
      <c r="E363" s="28"/>
      <c r="F363" s="37"/>
      <c r="G363" s="37"/>
      <c r="H363" s="28"/>
      <c r="I363" s="55"/>
      <c r="J363" s="28"/>
      <c r="K363" s="28"/>
      <c r="L363" s="28"/>
      <c r="M363" s="55"/>
      <c r="N363" s="56"/>
      <c r="O363" s="81" t="s">
        <v>209</v>
      </c>
      <c r="P363" s="6">
        <v>1</v>
      </c>
      <c r="Q363" s="32">
        <v>2897</v>
      </c>
      <c r="R363" s="68">
        <f t="shared" si="76"/>
        <v>35246.833333333328</v>
      </c>
      <c r="S363" s="141"/>
      <c r="T363" s="141"/>
      <c r="U363" s="32">
        <v>2813</v>
      </c>
      <c r="V363" s="68">
        <f t="shared" si="74"/>
        <v>34224.833333333336</v>
      </c>
      <c r="W363" s="150">
        <f t="shared" si="72"/>
        <v>84</v>
      </c>
      <c r="X363" s="141">
        <f t="shared" si="73"/>
        <v>2897</v>
      </c>
    </row>
    <row r="364" spans="2:24" x14ac:dyDescent="0.2">
      <c r="B364" s="13"/>
      <c r="C364" s="33"/>
      <c r="D364" s="28"/>
      <c r="E364" s="28"/>
      <c r="F364" s="37"/>
      <c r="G364" s="37"/>
      <c r="H364" s="28"/>
      <c r="I364" s="55"/>
      <c r="J364" s="28"/>
      <c r="K364" s="28"/>
      <c r="L364" s="28"/>
      <c r="M364" s="55"/>
      <c r="N364" s="56"/>
      <c r="O364" s="81" t="s">
        <v>259</v>
      </c>
      <c r="P364" s="6">
        <v>1</v>
      </c>
      <c r="Q364" s="32">
        <v>4693</v>
      </c>
      <c r="R364" s="68">
        <f t="shared" si="76"/>
        <v>57098.166666666672</v>
      </c>
      <c r="S364" s="141"/>
      <c r="T364" s="141"/>
      <c r="U364" s="32">
        <v>4556</v>
      </c>
      <c r="V364" s="68">
        <f t="shared" si="74"/>
        <v>55431.333333333336</v>
      </c>
      <c r="W364" s="150">
        <f t="shared" si="72"/>
        <v>137</v>
      </c>
      <c r="X364" s="141">
        <f t="shared" si="73"/>
        <v>4693</v>
      </c>
    </row>
    <row r="365" spans="2:24" x14ac:dyDescent="0.2">
      <c r="B365" s="13"/>
      <c r="C365" s="33"/>
      <c r="D365" s="28"/>
      <c r="E365" s="28"/>
      <c r="F365" s="37"/>
      <c r="G365" s="37"/>
      <c r="H365" s="28"/>
      <c r="I365" s="55"/>
      <c r="J365" s="28"/>
      <c r="K365" s="28"/>
      <c r="L365" s="28"/>
      <c r="M365" s="55"/>
      <c r="N365" s="56"/>
      <c r="O365" s="80" t="s">
        <v>138</v>
      </c>
      <c r="P365" s="6">
        <v>1</v>
      </c>
      <c r="Q365" s="32">
        <v>2028</v>
      </c>
      <c r="R365" s="68">
        <f t="shared" si="76"/>
        <v>24673.999999999996</v>
      </c>
      <c r="S365" s="141"/>
      <c r="T365" s="141"/>
      <c r="U365" s="32">
        <v>1969</v>
      </c>
      <c r="V365" s="68">
        <f t="shared" si="74"/>
        <v>23956.166666666668</v>
      </c>
      <c r="W365" s="150">
        <f t="shared" si="72"/>
        <v>59</v>
      </c>
      <c r="X365" s="141">
        <f t="shared" si="73"/>
        <v>2028</v>
      </c>
    </row>
    <row r="366" spans="2:24" x14ac:dyDescent="0.2">
      <c r="B366" s="13"/>
      <c r="C366" s="33"/>
      <c r="D366" s="28"/>
      <c r="E366" s="28"/>
      <c r="F366" s="37"/>
      <c r="G366" s="37"/>
      <c r="H366" s="28"/>
      <c r="I366" s="55"/>
      <c r="J366" s="28"/>
      <c r="K366" s="28"/>
      <c r="L366" s="28"/>
      <c r="M366" s="55"/>
      <c r="N366" s="56"/>
      <c r="O366" s="80" t="s">
        <v>139</v>
      </c>
      <c r="P366" s="6">
        <v>1</v>
      </c>
      <c r="Q366" s="32">
        <v>3751</v>
      </c>
      <c r="R366" s="68">
        <f t="shared" si="76"/>
        <v>45637.166666666664</v>
      </c>
      <c r="S366" s="141"/>
      <c r="T366" s="141"/>
      <c r="U366" s="32">
        <v>3642</v>
      </c>
      <c r="V366" s="68">
        <f t="shared" si="74"/>
        <v>44311</v>
      </c>
      <c r="W366" s="150">
        <f t="shared" si="72"/>
        <v>109</v>
      </c>
      <c r="X366" s="141">
        <f t="shared" si="73"/>
        <v>3751</v>
      </c>
    </row>
    <row r="367" spans="2:24" x14ac:dyDescent="0.2">
      <c r="B367" s="13"/>
      <c r="C367" s="33"/>
      <c r="D367" s="28"/>
      <c r="E367" s="28"/>
      <c r="F367" s="37"/>
      <c r="G367" s="37"/>
      <c r="H367" s="28"/>
      <c r="I367" s="55"/>
      <c r="J367" s="28"/>
      <c r="K367" s="28"/>
      <c r="L367" s="28"/>
      <c r="M367" s="55"/>
      <c r="N367" s="56"/>
      <c r="O367" s="80" t="s">
        <v>65</v>
      </c>
      <c r="P367" s="6">
        <v>1</v>
      </c>
      <c r="Q367" s="32">
        <v>3751</v>
      </c>
      <c r="R367" s="68">
        <f t="shared" si="76"/>
        <v>45637.166666666664</v>
      </c>
      <c r="S367" s="141"/>
      <c r="T367" s="141"/>
      <c r="U367" s="32">
        <v>3642</v>
      </c>
      <c r="V367" s="68">
        <f t="shared" si="74"/>
        <v>44311</v>
      </c>
      <c r="W367" s="150">
        <f t="shared" si="72"/>
        <v>109</v>
      </c>
      <c r="X367" s="141">
        <f t="shared" si="73"/>
        <v>3751</v>
      </c>
    </row>
    <row r="368" spans="2:24" x14ac:dyDescent="0.2">
      <c r="B368" s="13"/>
      <c r="C368" s="33"/>
      <c r="D368" s="28"/>
      <c r="E368" s="28"/>
      <c r="F368" s="37"/>
      <c r="G368" s="37"/>
      <c r="H368" s="28"/>
      <c r="I368" s="55"/>
      <c r="J368" s="28"/>
      <c r="K368" s="28"/>
      <c r="L368" s="28"/>
      <c r="M368" s="55"/>
      <c r="N368" s="56"/>
      <c r="O368" s="81" t="s">
        <v>174</v>
      </c>
      <c r="P368" s="6">
        <v>1</v>
      </c>
      <c r="Q368" s="32">
        <v>4635</v>
      </c>
      <c r="R368" s="68">
        <f t="shared" si="76"/>
        <v>56392.5</v>
      </c>
      <c r="S368" s="141"/>
      <c r="T368" s="141"/>
      <c r="U368" s="32">
        <v>4500</v>
      </c>
      <c r="V368" s="68">
        <f t="shared" si="74"/>
        <v>54750</v>
      </c>
      <c r="W368" s="150">
        <f t="shared" si="72"/>
        <v>135</v>
      </c>
      <c r="X368" s="141">
        <f t="shared" si="73"/>
        <v>4635</v>
      </c>
    </row>
    <row r="369" spans="2:24" x14ac:dyDescent="0.2">
      <c r="B369" s="13"/>
      <c r="C369" s="33"/>
      <c r="D369" s="28"/>
      <c r="E369" s="28"/>
      <c r="F369" s="37"/>
      <c r="G369" s="37"/>
      <c r="H369" s="28"/>
      <c r="I369" s="55"/>
      <c r="J369" s="28"/>
      <c r="K369" s="28"/>
      <c r="L369" s="28"/>
      <c r="M369" s="55"/>
      <c r="N369" s="56"/>
      <c r="O369" s="80" t="s">
        <v>145</v>
      </c>
      <c r="P369" s="6">
        <v>1</v>
      </c>
      <c r="Q369" s="32">
        <v>4885</v>
      </c>
      <c r="R369" s="68">
        <f t="shared" si="76"/>
        <v>59434.166666666672</v>
      </c>
      <c r="S369" s="141"/>
      <c r="T369" s="141"/>
      <c r="U369" s="32">
        <v>4500</v>
      </c>
      <c r="V369" s="68">
        <f t="shared" si="74"/>
        <v>54750</v>
      </c>
      <c r="W369" s="150">
        <f t="shared" si="72"/>
        <v>135</v>
      </c>
      <c r="X369" s="141">
        <f t="shared" si="73"/>
        <v>4635</v>
      </c>
    </row>
    <row r="370" spans="2:24" x14ac:dyDescent="0.2">
      <c r="B370" s="13"/>
      <c r="C370" s="33"/>
      <c r="D370" s="28"/>
      <c r="E370" s="28"/>
      <c r="F370" s="37"/>
      <c r="G370" s="37"/>
      <c r="H370" s="28"/>
      <c r="I370" s="55"/>
      <c r="J370" s="28"/>
      <c r="K370" s="28"/>
      <c r="L370" s="28"/>
      <c r="M370" s="55"/>
      <c r="N370" s="56"/>
      <c r="O370" s="81" t="s">
        <v>239</v>
      </c>
      <c r="P370" s="6">
        <v>1</v>
      </c>
      <c r="Q370" s="32">
        <v>4056</v>
      </c>
      <c r="R370" s="68">
        <f t="shared" si="76"/>
        <v>49347.999999999993</v>
      </c>
      <c r="S370" s="141"/>
      <c r="T370" s="141"/>
      <c r="U370" s="32">
        <v>3938</v>
      </c>
      <c r="V370" s="68">
        <f t="shared" si="74"/>
        <v>47912.333333333336</v>
      </c>
      <c r="W370" s="150">
        <f t="shared" si="72"/>
        <v>118</v>
      </c>
      <c r="X370" s="141">
        <f t="shared" si="73"/>
        <v>4056</v>
      </c>
    </row>
    <row r="371" spans="2:24" x14ac:dyDescent="0.2">
      <c r="B371" s="13"/>
      <c r="C371" s="33"/>
      <c r="D371" s="28"/>
      <c r="E371" s="28"/>
      <c r="F371" s="37"/>
      <c r="G371" s="37"/>
      <c r="H371" s="28"/>
      <c r="I371" s="55"/>
      <c r="J371" s="28"/>
      <c r="K371" s="28"/>
      <c r="L371" s="28"/>
      <c r="M371" s="55"/>
      <c r="N371" s="56"/>
      <c r="O371" s="233" t="s">
        <v>100</v>
      </c>
      <c r="P371" s="234">
        <v>1</v>
      </c>
      <c r="Q371" s="183">
        <v>4884</v>
      </c>
      <c r="R371" s="235">
        <f t="shared" si="76"/>
        <v>59422.000000000007</v>
      </c>
      <c r="S371" s="141" t="s">
        <v>406</v>
      </c>
      <c r="T371" s="141"/>
      <c r="U371" s="32">
        <v>4163</v>
      </c>
      <c r="V371" s="68">
        <f t="shared" si="74"/>
        <v>50649.833333333336</v>
      </c>
      <c r="W371" s="150">
        <f t="shared" si="72"/>
        <v>125</v>
      </c>
      <c r="X371" s="141">
        <f t="shared" si="73"/>
        <v>4288</v>
      </c>
    </row>
    <row r="372" spans="2:24" x14ac:dyDescent="0.2">
      <c r="B372" s="13"/>
      <c r="C372" s="33"/>
      <c r="D372" s="28"/>
      <c r="E372" s="28"/>
      <c r="F372" s="37"/>
      <c r="G372" s="37"/>
      <c r="H372" s="28"/>
      <c r="I372" s="55"/>
      <c r="J372" s="28"/>
      <c r="K372" s="28"/>
      <c r="L372" s="28"/>
      <c r="M372" s="55"/>
      <c r="N372" s="56"/>
      <c r="O372" s="80" t="s">
        <v>140</v>
      </c>
      <c r="P372" s="6">
        <v>1</v>
      </c>
      <c r="Q372" s="32">
        <v>4723</v>
      </c>
      <c r="R372" s="68">
        <f t="shared" si="76"/>
        <v>57463.166666666672</v>
      </c>
      <c r="S372" s="141"/>
      <c r="T372" s="141"/>
      <c r="U372" s="32">
        <v>4585</v>
      </c>
      <c r="V372" s="68">
        <f t="shared" si="74"/>
        <v>55784.166666666672</v>
      </c>
      <c r="W372" s="150">
        <f t="shared" si="72"/>
        <v>138</v>
      </c>
      <c r="X372" s="141">
        <f t="shared" si="73"/>
        <v>4723</v>
      </c>
    </row>
    <row r="373" spans="2:24" x14ac:dyDescent="0.2">
      <c r="B373" s="13"/>
      <c r="C373" s="33"/>
      <c r="D373" s="28"/>
      <c r="E373" s="28"/>
      <c r="F373" s="37"/>
      <c r="G373" s="37"/>
      <c r="H373" s="28"/>
      <c r="I373" s="55"/>
      <c r="J373" s="28"/>
      <c r="K373" s="28"/>
      <c r="L373" s="28"/>
      <c r="M373" s="55"/>
      <c r="N373" s="56"/>
      <c r="O373" s="81" t="s">
        <v>187</v>
      </c>
      <c r="P373" s="6">
        <v>1</v>
      </c>
      <c r="Q373" s="32">
        <v>6929</v>
      </c>
      <c r="R373" s="68">
        <f t="shared" si="76"/>
        <v>84302.833333333328</v>
      </c>
      <c r="S373" s="141"/>
      <c r="T373" s="141"/>
      <c r="U373" s="32">
        <v>6727</v>
      </c>
      <c r="V373" s="68">
        <f t="shared" si="74"/>
        <v>81845.166666666657</v>
      </c>
      <c r="W373" s="150">
        <f t="shared" si="72"/>
        <v>202</v>
      </c>
      <c r="X373" s="141">
        <f t="shared" si="73"/>
        <v>6929</v>
      </c>
    </row>
    <row r="374" spans="2:24" x14ac:dyDescent="0.2">
      <c r="B374" s="13"/>
      <c r="C374" s="33"/>
      <c r="D374" s="28"/>
      <c r="E374" s="28"/>
      <c r="F374" s="37"/>
      <c r="G374" s="37"/>
      <c r="H374" s="28"/>
      <c r="I374" s="55"/>
      <c r="J374" s="28"/>
      <c r="K374" s="28"/>
      <c r="L374" s="28"/>
      <c r="M374" s="55"/>
      <c r="N374" s="56"/>
      <c r="O374" s="81" t="s">
        <v>221</v>
      </c>
      <c r="P374" s="6">
        <v>1</v>
      </c>
      <c r="Q374" s="32">
        <v>5440</v>
      </c>
      <c r="R374" s="68">
        <f>Q374/30*365</f>
        <v>66186.666666666672</v>
      </c>
      <c r="S374" s="141"/>
      <c r="T374" s="141"/>
      <c r="U374" s="32">
        <v>5282</v>
      </c>
      <c r="V374" s="68">
        <f t="shared" si="74"/>
        <v>64264.333333333328</v>
      </c>
      <c r="W374" s="150">
        <f t="shared" si="72"/>
        <v>158</v>
      </c>
      <c r="X374" s="141">
        <f t="shared" si="73"/>
        <v>5440</v>
      </c>
    </row>
    <row r="375" spans="2:24" x14ac:dyDescent="0.2">
      <c r="B375" s="13"/>
      <c r="C375" s="33"/>
      <c r="D375" s="28"/>
      <c r="E375" s="28"/>
      <c r="F375" s="37"/>
      <c r="G375" s="37"/>
      <c r="H375" s="28"/>
      <c r="I375" s="55"/>
      <c r="J375" s="28"/>
      <c r="K375" s="28"/>
      <c r="L375" s="28"/>
      <c r="M375" s="55"/>
      <c r="N375" s="56"/>
      <c r="O375" s="81" t="s">
        <v>240</v>
      </c>
      <c r="P375" s="6">
        <v>3</v>
      </c>
      <c r="Q375" s="32">
        <v>6929</v>
      </c>
      <c r="R375" s="68">
        <f>Q375/30*365*P375</f>
        <v>252908.5</v>
      </c>
      <c r="S375" s="141"/>
      <c r="T375" s="141"/>
      <c r="U375" s="32">
        <v>6727</v>
      </c>
      <c r="V375" s="68">
        <f t="shared" si="74"/>
        <v>245535.49999999997</v>
      </c>
      <c r="W375" s="150">
        <f t="shared" si="72"/>
        <v>202</v>
      </c>
      <c r="X375" s="141">
        <f t="shared" si="73"/>
        <v>6929</v>
      </c>
    </row>
    <row r="376" spans="2:24" x14ac:dyDescent="0.2">
      <c r="B376" s="13"/>
      <c r="C376" s="33"/>
      <c r="D376" s="28"/>
      <c r="E376" s="28"/>
      <c r="F376" s="37"/>
      <c r="G376" s="37"/>
      <c r="H376" s="28"/>
      <c r="I376" s="55"/>
      <c r="J376" s="28"/>
      <c r="K376" s="28"/>
      <c r="L376" s="28"/>
      <c r="M376" s="55"/>
      <c r="N376" s="56"/>
      <c r="O376" s="81" t="s">
        <v>241</v>
      </c>
      <c r="P376" s="6">
        <v>1</v>
      </c>
      <c r="Q376" s="32">
        <v>5191</v>
      </c>
      <c r="R376" s="68">
        <f t="shared" ref="R376:R385" si="77">Q376/30*365</f>
        <v>63157.166666666664</v>
      </c>
      <c r="S376" s="141"/>
      <c r="T376" s="141"/>
      <c r="U376" s="32">
        <v>4457</v>
      </c>
      <c r="V376" s="68">
        <f t="shared" si="74"/>
        <v>54226.833333333328</v>
      </c>
      <c r="W376" s="150">
        <f t="shared" si="72"/>
        <v>134</v>
      </c>
      <c r="X376" s="141">
        <f t="shared" si="73"/>
        <v>4591</v>
      </c>
    </row>
    <row r="377" spans="2:24" x14ac:dyDescent="0.2">
      <c r="B377" s="13"/>
      <c r="C377" s="33"/>
      <c r="D377" s="28"/>
      <c r="E377" s="28"/>
      <c r="F377" s="37"/>
      <c r="G377" s="37"/>
      <c r="H377" s="28"/>
      <c r="I377" s="55"/>
      <c r="J377" s="28"/>
      <c r="K377" s="28"/>
      <c r="L377" s="28"/>
      <c r="M377" s="55"/>
      <c r="N377" s="56"/>
      <c r="O377" s="81" t="s">
        <v>238</v>
      </c>
      <c r="P377" s="6">
        <v>1</v>
      </c>
      <c r="Q377" s="32">
        <v>5739</v>
      </c>
      <c r="R377" s="68">
        <f t="shared" si="77"/>
        <v>69824.5</v>
      </c>
      <c r="S377" s="141"/>
      <c r="T377" s="141"/>
      <c r="U377" s="32">
        <v>5572</v>
      </c>
      <c r="V377" s="68">
        <f t="shared" si="74"/>
        <v>67792.666666666657</v>
      </c>
      <c r="W377" s="150">
        <f t="shared" si="72"/>
        <v>167</v>
      </c>
      <c r="X377" s="141">
        <f t="shared" si="73"/>
        <v>5739</v>
      </c>
    </row>
    <row r="378" spans="2:24" x14ac:dyDescent="0.2">
      <c r="B378" s="13"/>
      <c r="C378" s="33"/>
      <c r="D378" s="28"/>
      <c r="E378" s="28"/>
      <c r="F378" s="37"/>
      <c r="G378" s="37"/>
      <c r="H378" s="28"/>
      <c r="I378" s="55"/>
      <c r="J378" s="28"/>
      <c r="K378" s="28"/>
      <c r="L378" s="28"/>
      <c r="M378" s="55"/>
      <c r="N378" s="56"/>
      <c r="O378" s="81" t="s">
        <v>74</v>
      </c>
      <c r="P378" s="6">
        <v>1</v>
      </c>
      <c r="Q378" s="32">
        <v>4635</v>
      </c>
      <c r="R378" s="68">
        <f t="shared" si="77"/>
        <v>56392.5</v>
      </c>
      <c r="S378" s="141"/>
      <c r="T378" s="141"/>
      <c r="U378" s="32">
        <v>4500</v>
      </c>
      <c r="V378" s="68">
        <f t="shared" si="74"/>
        <v>54750</v>
      </c>
      <c r="W378" s="150">
        <f t="shared" si="72"/>
        <v>135</v>
      </c>
      <c r="X378" s="141">
        <f t="shared" si="73"/>
        <v>4635</v>
      </c>
    </row>
    <row r="379" spans="2:24" x14ac:dyDescent="0.2">
      <c r="B379" s="13"/>
      <c r="C379" s="33"/>
      <c r="D379" s="28"/>
      <c r="E379" s="28"/>
      <c r="F379" s="37"/>
      <c r="G379" s="37"/>
      <c r="H379" s="28"/>
      <c r="I379" s="55"/>
      <c r="J379" s="28"/>
      <c r="K379" s="28"/>
      <c r="L379" s="28"/>
      <c r="M379" s="55"/>
      <c r="N379" s="56"/>
      <c r="O379" s="81" t="s">
        <v>262</v>
      </c>
      <c r="P379" s="6">
        <v>1</v>
      </c>
      <c r="Q379" s="32">
        <v>5297</v>
      </c>
      <c r="R379" s="68">
        <f t="shared" si="77"/>
        <v>64446.833333333328</v>
      </c>
      <c r="S379" s="141"/>
      <c r="T379" s="141"/>
      <c r="U379" s="32">
        <v>5143</v>
      </c>
      <c r="V379" s="68">
        <f t="shared" si="74"/>
        <v>62573.166666666672</v>
      </c>
      <c r="W379" s="150">
        <f t="shared" si="72"/>
        <v>154</v>
      </c>
      <c r="X379" s="141">
        <f t="shared" si="73"/>
        <v>5297</v>
      </c>
    </row>
    <row r="380" spans="2:24" x14ac:dyDescent="0.2">
      <c r="B380" s="13"/>
      <c r="C380" s="33"/>
      <c r="D380" s="28"/>
      <c r="E380" s="28"/>
      <c r="F380" s="37"/>
      <c r="G380" s="37"/>
      <c r="H380" s="28"/>
      <c r="I380" s="55"/>
      <c r="J380" s="28"/>
      <c r="K380" s="28"/>
      <c r="L380" s="28"/>
      <c r="M380" s="55"/>
      <c r="N380" s="56"/>
      <c r="O380" s="81" t="s">
        <v>365</v>
      </c>
      <c r="P380" s="6">
        <v>1</v>
      </c>
      <c r="Q380" s="32">
        <v>6180</v>
      </c>
      <c r="R380" s="68">
        <f t="shared" si="77"/>
        <v>75190</v>
      </c>
      <c r="S380" s="141"/>
      <c r="T380" s="141"/>
      <c r="U380" s="32">
        <v>6000</v>
      </c>
      <c r="V380" s="68">
        <f t="shared" si="74"/>
        <v>73000</v>
      </c>
      <c r="W380" s="150">
        <f t="shared" si="72"/>
        <v>180</v>
      </c>
      <c r="X380" s="141">
        <f t="shared" si="73"/>
        <v>6180</v>
      </c>
    </row>
    <row r="381" spans="2:24" x14ac:dyDescent="0.2">
      <c r="B381" s="13"/>
      <c r="C381" s="33"/>
      <c r="D381" s="28"/>
      <c r="E381" s="28"/>
      <c r="F381" s="37"/>
      <c r="G381" s="37"/>
      <c r="H381" s="28"/>
      <c r="I381" s="55"/>
      <c r="J381" s="28"/>
      <c r="K381" s="28"/>
      <c r="L381" s="28"/>
      <c r="M381" s="55"/>
      <c r="N381" s="56"/>
      <c r="O381" s="81" t="s">
        <v>366</v>
      </c>
      <c r="P381" s="6">
        <v>1</v>
      </c>
      <c r="Q381" s="32">
        <v>4856</v>
      </c>
      <c r="R381" s="68">
        <f t="shared" si="77"/>
        <v>59081.333333333336</v>
      </c>
      <c r="S381" s="141"/>
      <c r="T381" s="141"/>
      <c r="U381" s="32">
        <v>4715</v>
      </c>
      <c r="V381" s="68">
        <f t="shared" si="74"/>
        <v>57365.833333333328</v>
      </c>
      <c r="W381" s="150">
        <f t="shared" si="72"/>
        <v>141</v>
      </c>
      <c r="X381" s="141">
        <f t="shared" si="73"/>
        <v>4856</v>
      </c>
    </row>
    <row r="382" spans="2:24" x14ac:dyDescent="0.2">
      <c r="B382" s="13"/>
      <c r="C382" s="33"/>
      <c r="D382" s="28"/>
      <c r="E382" s="28"/>
      <c r="F382" s="37"/>
      <c r="G382" s="37"/>
      <c r="H382" s="28"/>
      <c r="I382" s="55"/>
      <c r="J382" s="28"/>
      <c r="K382" s="28"/>
      <c r="L382" s="28"/>
      <c r="M382" s="55"/>
      <c r="N382" s="56"/>
      <c r="O382" s="81" t="s">
        <v>263</v>
      </c>
      <c r="P382" s="6">
        <v>1</v>
      </c>
      <c r="Q382" s="32">
        <v>4856</v>
      </c>
      <c r="R382" s="68">
        <f t="shared" si="77"/>
        <v>59081.333333333336</v>
      </c>
      <c r="S382" s="141"/>
      <c r="T382" s="141"/>
      <c r="U382" s="32">
        <v>4715</v>
      </c>
      <c r="V382" s="68">
        <f t="shared" si="74"/>
        <v>57365.833333333328</v>
      </c>
      <c r="W382" s="150">
        <f t="shared" si="72"/>
        <v>141</v>
      </c>
      <c r="X382" s="141">
        <f t="shared" si="73"/>
        <v>4856</v>
      </c>
    </row>
    <row r="383" spans="2:24" x14ac:dyDescent="0.2">
      <c r="B383" s="13"/>
      <c r="C383" s="33"/>
      <c r="D383" s="28"/>
      <c r="E383" s="28"/>
      <c r="F383" s="37"/>
      <c r="G383" s="37"/>
      <c r="H383" s="28"/>
      <c r="I383" s="55"/>
      <c r="J383" s="28"/>
      <c r="K383" s="28"/>
      <c r="L383" s="28"/>
      <c r="M383" s="55"/>
      <c r="N383" s="56"/>
      <c r="O383" s="81" t="s">
        <v>367</v>
      </c>
      <c r="P383" s="6">
        <v>1</v>
      </c>
      <c r="Q383" s="32">
        <v>2428</v>
      </c>
      <c r="R383" s="68">
        <f t="shared" si="77"/>
        <v>29540.666666666668</v>
      </c>
      <c r="S383" s="141"/>
      <c r="T383" s="141"/>
      <c r="U383" s="32">
        <v>2357</v>
      </c>
      <c r="V383" s="68">
        <f t="shared" si="74"/>
        <v>28676.833333333332</v>
      </c>
      <c r="W383" s="150">
        <f t="shared" si="72"/>
        <v>71</v>
      </c>
      <c r="X383" s="141">
        <f t="shared" si="73"/>
        <v>2428</v>
      </c>
    </row>
    <row r="384" spans="2:24" x14ac:dyDescent="0.2">
      <c r="B384" s="13"/>
      <c r="C384" s="33"/>
      <c r="D384" s="28"/>
      <c r="E384" s="28"/>
      <c r="F384" s="37"/>
      <c r="G384" s="37"/>
      <c r="H384" s="28"/>
      <c r="I384" s="55"/>
      <c r="J384" s="28"/>
      <c r="K384" s="28"/>
      <c r="L384" s="28"/>
      <c r="M384" s="55"/>
      <c r="N384" s="56"/>
      <c r="O384" s="81" t="s">
        <v>264</v>
      </c>
      <c r="P384" s="6">
        <v>1</v>
      </c>
      <c r="Q384" s="32">
        <v>4856</v>
      </c>
      <c r="R384" s="68">
        <f t="shared" si="77"/>
        <v>59081.333333333336</v>
      </c>
      <c r="S384" s="141"/>
      <c r="T384" s="141"/>
      <c r="U384" s="32">
        <v>4715</v>
      </c>
      <c r="V384" s="68">
        <f t="shared" si="74"/>
        <v>57365.833333333328</v>
      </c>
      <c r="W384" s="150">
        <f t="shared" si="72"/>
        <v>141</v>
      </c>
      <c r="X384" s="141">
        <f t="shared" si="73"/>
        <v>4856</v>
      </c>
    </row>
    <row r="385" spans="2:24" x14ac:dyDescent="0.2">
      <c r="B385" s="13"/>
      <c r="C385" s="33"/>
      <c r="D385" s="28"/>
      <c r="E385" s="28"/>
      <c r="F385" s="37"/>
      <c r="G385" s="37"/>
      <c r="H385" s="28"/>
      <c r="I385" s="55"/>
      <c r="J385" s="28"/>
      <c r="K385" s="28"/>
      <c r="L385" s="28"/>
      <c r="M385" s="55"/>
      <c r="N385" s="56"/>
      <c r="O385" s="81" t="s">
        <v>265</v>
      </c>
      <c r="P385" s="6">
        <v>1</v>
      </c>
      <c r="Q385" s="32">
        <v>8829</v>
      </c>
      <c r="R385" s="68">
        <f t="shared" si="77"/>
        <v>107419.5</v>
      </c>
      <c r="S385" s="141"/>
      <c r="T385" s="141"/>
      <c r="U385" s="32">
        <v>8572</v>
      </c>
      <c r="V385" s="68">
        <f t="shared" si="74"/>
        <v>104292.66666666667</v>
      </c>
      <c r="W385" s="150">
        <f t="shared" si="72"/>
        <v>257</v>
      </c>
      <c r="X385" s="141">
        <f t="shared" si="73"/>
        <v>8829</v>
      </c>
    </row>
    <row r="386" spans="2:24" x14ac:dyDescent="0.2">
      <c r="B386" s="13"/>
      <c r="C386" s="33"/>
      <c r="D386" s="28"/>
      <c r="E386" s="28"/>
      <c r="F386" s="37"/>
      <c r="G386" s="37"/>
      <c r="H386" s="28"/>
      <c r="I386" s="55"/>
      <c r="J386" s="28"/>
      <c r="K386" s="28"/>
      <c r="L386" s="28"/>
      <c r="M386" s="55"/>
      <c r="N386" s="56"/>
      <c r="O386" s="81" t="s">
        <v>316</v>
      </c>
      <c r="P386" s="6">
        <v>1</v>
      </c>
      <c r="Q386" s="32">
        <v>5109</v>
      </c>
      <c r="R386" s="68">
        <f>Q386/30*365</f>
        <v>62159.500000000007</v>
      </c>
      <c r="S386" s="141"/>
      <c r="T386" s="141"/>
      <c r="U386" s="32">
        <v>4960</v>
      </c>
      <c r="V386" s="68">
        <f t="shared" si="74"/>
        <v>60346.666666666672</v>
      </c>
      <c r="W386" s="150">
        <f t="shared" si="72"/>
        <v>149</v>
      </c>
      <c r="X386" s="141">
        <f t="shared" si="73"/>
        <v>5109</v>
      </c>
    </row>
    <row r="387" spans="2:24" x14ac:dyDescent="0.2">
      <c r="B387" s="13"/>
      <c r="C387" s="33"/>
      <c r="D387" s="28"/>
      <c r="E387" s="28"/>
      <c r="F387" s="37"/>
      <c r="G387" s="37"/>
      <c r="H387" s="28"/>
      <c r="I387" s="55"/>
      <c r="J387" s="28"/>
      <c r="K387" s="28"/>
      <c r="L387" s="28"/>
      <c r="M387" s="55"/>
      <c r="N387" s="56"/>
      <c r="O387" s="81" t="s">
        <v>317</v>
      </c>
      <c r="P387" s="6">
        <v>1</v>
      </c>
      <c r="Q387" s="32">
        <v>4635</v>
      </c>
      <c r="R387" s="68">
        <f>Q387/30*365</f>
        <v>56392.5</v>
      </c>
      <c r="S387" s="141"/>
      <c r="T387" s="141"/>
      <c r="U387" s="32">
        <v>4500</v>
      </c>
      <c r="V387" s="68">
        <f t="shared" si="74"/>
        <v>54750</v>
      </c>
      <c r="W387" s="150">
        <f t="shared" si="72"/>
        <v>135</v>
      </c>
      <c r="X387" s="141">
        <f t="shared" si="73"/>
        <v>4635</v>
      </c>
    </row>
    <row r="388" spans="2:24" x14ac:dyDescent="0.2">
      <c r="B388" s="13"/>
      <c r="C388" s="33"/>
      <c r="D388" s="28"/>
      <c r="E388" s="28"/>
      <c r="F388" s="37"/>
      <c r="G388" s="37"/>
      <c r="H388" s="28"/>
      <c r="I388" s="55"/>
      <c r="J388" s="28"/>
      <c r="K388" s="28"/>
      <c r="L388" s="28"/>
      <c r="M388" s="55"/>
      <c r="N388" s="56"/>
      <c r="O388" s="81" t="s">
        <v>318</v>
      </c>
      <c r="P388" s="6">
        <v>1</v>
      </c>
      <c r="Q388" s="32">
        <v>4635</v>
      </c>
      <c r="R388" s="68">
        <f>Q388/30*365-43414.5</f>
        <v>12978</v>
      </c>
      <c r="S388" s="141"/>
      <c r="T388" s="141"/>
      <c r="U388" s="32">
        <v>4500</v>
      </c>
      <c r="V388" s="68">
        <f t="shared" si="74"/>
        <v>54750</v>
      </c>
      <c r="W388" s="150">
        <f t="shared" si="72"/>
        <v>135</v>
      </c>
      <c r="X388" s="141">
        <f t="shared" si="73"/>
        <v>4635</v>
      </c>
    </row>
    <row r="389" spans="2:24" x14ac:dyDescent="0.2">
      <c r="B389" s="13"/>
      <c r="C389" s="33"/>
      <c r="D389" s="28"/>
      <c r="E389" s="28"/>
      <c r="F389" s="37"/>
      <c r="G389" s="37"/>
      <c r="H389" s="28"/>
      <c r="I389" s="55"/>
      <c r="J389" s="28"/>
      <c r="K389" s="28"/>
      <c r="L389" s="28"/>
      <c r="M389" s="55"/>
      <c r="N389" s="56"/>
      <c r="O389" s="81" t="s">
        <v>368</v>
      </c>
      <c r="P389" s="6">
        <v>1</v>
      </c>
      <c r="Q389" s="32">
        <v>2100</v>
      </c>
      <c r="R389" s="68">
        <f t="shared" ref="R389:R401" si="78">Q389/30*365</f>
        <v>25550</v>
      </c>
      <c r="S389" s="141"/>
      <c r="T389" s="141"/>
      <c r="U389" s="32"/>
      <c r="V389" s="68"/>
      <c r="W389" s="150"/>
      <c r="X389" s="141"/>
    </row>
    <row r="390" spans="2:24" x14ac:dyDescent="0.2">
      <c r="B390" s="13"/>
      <c r="C390" s="33"/>
      <c r="D390" s="28"/>
      <c r="E390" s="28"/>
      <c r="F390" s="37"/>
      <c r="G390" s="37"/>
      <c r="H390" s="28"/>
      <c r="I390" s="55"/>
      <c r="J390" s="28"/>
      <c r="K390" s="28"/>
      <c r="L390" s="28"/>
      <c r="M390" s="55"/>
      <c r="N390" s="56"/>
      <c r="O390" s="81" t="s">
        <v>369</v>
      </c>
      <c r="P390" s="6">
        <v>1</v>
      </c>
      <c r="Q390" s="32">
        <v>2358</v>
      </c>
      <c r="R390" s="68">
        <f t="shared" si="78"/>
        <v>28688.999999999996</v>
      </c>
      <c r="S390" s="141"/>
      <c r="T390" s="141"/>
      <c r="U390" s="32"/>
      <c r="V390" s="68"/>
      <c r="W390" s="150"/>
      <c r="X390" s="141"/>
    </row>
    <row r="391" spans="2:24" x14ac:dyDescent="0.2">
      <c r="B391" s="13"/>
      <c r="C391" s="33"/>
      <c r="D391" s="28"/>
      <c r="E391" s="28"/>
      <c r="F391" s="37"/>
      <c r="G391" s="37"/>
      <c r="H391" s="28"/>
      <c r="I391" s="55"/>
      <c r="J391" s="28"/>
      <c r="K391" s="28"/>
      <c r="L391" s="28"/>
      <c r="M391" s="55"/>
      <c r="N391" s="56"/>
      <c r="O391" s="81" t="s">
        <v>370</v>
      </c>
      <c r="P391" s="6">
        <v>1</v>
      </c>
      <c r="Q391" s="32">
        <v>1500</v>
      </c>
      <c r="R391" s="68">
        <f t="shared" si="78"/>
        <v>18250</v>
      </c>
      <c r="S391" s="141"/>
      <c r="T391" s="141"/>
      <c r="U391" s="32"/>
      <c r="V391" s="68"/>
      <c r="W391" s="150"/>
      <c r="X391" s="141"/>
    </row>
    <row r="392" spans="2:24" x14ac:dyDescent="0.2">
      <c r="B392" s="13"/>
      <c r="C392" s="33"/>
      <c r="D392" s="28"/>
      <c r="E392" s="28"/>
      <c r="F392" s="37"/>
      <c r="G392" s="37"/>
      <c r="H392" s="28"/>
      <c r="I392" s="55"/>
      <c r="J392" s="28"/>
      <c r="K392" s="28"/>
      <c r="L392" s="28"/>
      <c r="M392" s="55"/>
      <c r="N392" s="56"/>
      <c r="O392" s="81" t="s">
        <v>371</v>
      </c>
      <c r="P392" s="6">
        <v>1</v>
      </c>
      <c r="Q392" s="32">
        <v>1286</v>
      </c>
      <c r="R392" s="68">
        <f t="shared" si="78"/>
        <v>15646.333333333334</v>
      </c>
      <c r="S392" s="141"/>
      <c r="T392" s="141"/>
      <c r="U392" s="32"/>
      <c r="V392" s="68"/>
      <c r="W392" s="150"/>
      <c r="X392" s="141"/>
    </row>
    <row r="393" spans="2:24" x14ac:dyDescent="0.2">
      <c r="B393" s="13"/>
      <c r="C393" s="33"/>
      <c r="D393" s="28"/>
      <c r="E393" s="28"/>
      <c r="F393" s="37"/>
      <c r="G393" s="37"/>
      <c r="H393" s="28"/>
      <c r="I393" s="55"/>
      <c r="J393" s="28"/>
      <c r="K393" s="28"/>
      <c r="L393" s="28"/>
      <c r="M393" s="55"/>
      <c r="N393" s="56"/>
      <c r="O393" s="81" t="s">
        <v>372</v>
      </c>
      <c r="P393" s="6">
        <v>1</v>
      </c>
      <c r="Q393" s="32">
        <v>2143</v>
      </c>
      <c r="R393" s="68">
        <f t="shared" si="78"/>
        <v>26073.166666666668</v>
      </c>
      <c r="S393" s="141"/>
      <c r="T393" s="141"/>
      <c r="U393" s="32"/>
      <c r="V393" s="68"/>
      <c r="W393" s="150"/>
      <c r="X393" s="141"/>
    </row>
    <row r="394" spans="2:24" x14ac:dyDescent="0.2">
      <c r="B394" s="13"/>
      <c r="C394" s="33"/>
      <c r="D394" s="28"/>
      <c r="E394" s="28"/>
      <c r="F394" s="37"/>
      <c r="G394" s="37"/>
      <c r="H394" s="28"/>
      <c r="I394" s="55"/>
      <c r="J394" s="28"/>
      <c r="K394" s="28"/>
      <c r="L394" s="28"/>
      <c r="M394" s="55"/>
      <c r="N394" s="56"/>
      <c r="O394" s="81" t="s">
        <v>373</v>
      </c>
      <c r="P394" s="6">
        <v>1</v>
      </c>
      <c r="Q394" s="32">
        <v>1286</v>
      </c>
      <c r="R394" s="68">
        <f t="shared" si="78"/>
        <v>15646.333333333334</v>
      </c>
      <c r="S394" s="141"/>
      <c r="T394" s="141"/>
      <c r="U394" s="32"/>
      <c r="V394" s="68"/>
      <c r="W394" s="150"/>
      <c r="X394" s="141"/>
    </row>
    <row r="395" spans="2:24" x14ac:dyDescent="0.2">
      <c r="B395" s="13"/>
      <c r="C395" s="33"/>
      <c r="D395" s="28"/>
      <c r="E395" s="28"/>
      <c r="F395" s="37"/>
      <c r="G395" s="37"/>
      <c r="H395" s="28"/>
      <c r="I395" s="55"/>
      <c r="J395" s="28"/>
      <c r="K395" s="28"/>
      <c r="L395" s="28"/>
      <c r="M395" s="55"/>
      <c r="N395" s="56"/>
      <c r="O395" s="81" t="s">
        <v>374</v>
      </c>
      <c r="P395" s="6">
        <v>1</v>
      </c>
      <c r="Q395" s="32">
        <v>1500</v>
      </c>
      <c r="R395" s="68">
        <f t="shared" si="78"/>
        <v>18250</v>
      </c>
      <c r="S395" s="141"/>
      <c r="T395" s="141"/>
      <c r="U395" s="32"/>
      <c r="V395" s="68"/>
      <c r="W395" s="150"/>
      <c r="X395" s="141"/>
    </row>
    <row r="396" spans="2:24" x14ac:dyDescent="0.2">
      <c r="B396" s="13"/>
      <c r="C396" s="33"/>
      <c r="D396" s="28"/>
      <c r="E396" s="28"/>
      <c r="F396" s="37"/>
      <c r="G396" s="37"/>
      <c r="H396" s="28"/>
      <c r="I396" s="55"/>
      <c r="J396" s="28"/>
      <c r="K396" s="28"/>
      <c r="L396" s="28"/>
      <c r="M396" s="55"/>
      <c r="N396" s="56"/>
      <c r="O396" s="81" t="s">
        <v>375</v>
      </c>
      <c r="P396" s="6">
        <v>1</v>
      </c>
      <c r="Q396" s="32">
        <v>2315</v>
      </c>
      <c r="R396" s="68">
        <f t="shared" si="78"/>
        <v>28165.833333333336</v>
      </c>
      <c r="S396" s="141"/>
      <c r="T396" s="141"/>
      <c r="U396" s="32"/>
      <c r="V396" s="68"/>
      <c r="W396" s="150"/>
      <c r="X396" s="141"/>
    </row>
    <row r="397" spans="2:24" x14ac:dyDescent="0.2">
      <c r="B397" s="13"/>
      <c r="C397" s="33"/>
      <c r="D397" s="28"/>
      <c r="E397" s="28"/>
      <c r="F397" s="37"/>
      <c r="G397" s="37"/>
      <c r="H397" s="28"/>
      <c r="I397" s="55"/>
      <c r="J397" s="28"/>
      <c r="K397" s="28"/>
      <c r="L397" s="28"/>
      <c r="M397" s="55"/>
      <c r="N397" s="56"/>
      <c r="O397" s="81" t="s">
        <v>384</v>
      </c>
      <c r="P397" s="6">
        <v>1</v>
      </c>
      <c r="Q397" s="32">
        <v>1929</v>
      </c>
      <c r="R397" s="68">
        <f t="shared" si="78"/>
        <v>23469.5</v>
      </c>
      <c r="S397" s="141"/>
      <c r="T397" s="141"/>
      <c r="U397" s="32"/>
      <c r="V397" s="68"/>
      <c r="W397" s="150"/>
      <c r="X397" s="141"/>
    </row>
    <row r="398" spans="2:24" x14ac:dyDescent="0.2">
      <c r="B398" s="13"/>
      <c r="C398" s="33"/>
      <c r="D398" s="28"/>
      <c r="E398" s="28"/>
      <c r="F398" s="37"/>
      <c r="G398" s="37"/>
      <c r="H398" s="28"/>
      <c r="I398" s="55"/>
      <c r="J398" s="28"/>
      <c r="K398" s="28"/>
      <c r="L398" s="28"/>
      <c r="M398" s="55"/>
      <c r="N398" s="56"/>
      <c r="O398" s="81" t="s">
        <v>387</v>
      </c>
      <c r="P398" s="6">
        <v>1</v>
      </c>
      <c r="Q398" s="32">
        <v>1500</v>
      </c>
      <c r="R398" s="68">
        <f t="shared" si="78"/>
        <v>18250</v>
      </c>
      <c r="S398" s="141"/>
      <c r="T398" s="141"/>
      <c r="U398" s="32"/>
      <c r="V398" s="68"/>
      <c r="W398" s="150"/>
      <c r="X398" s="141"/>
    </row>
    <row r="399" spans="2:24" x14ac:dyDescent="0.2">
      <c r="B399" s="13"/>
      <c r="C399" s="33"/>
      <c r="D399" s="28"/>
      <c r="E399" s="28"/>
      <c r="F399" s="37"/>
      <c r="G399" s="37"/>
      <c r="H399" s="28"/>
      <c r="I399" s="55"/>
      <c r="J399" s="28"/>
      <c r="K399" s="28"/>
      <c r="L399" s="28"/>
      <c r="M399" s="55"/>
      <c r="N399" s="56"/>
      <c r="O399" s="81" t="s">
        <v>376</v>
      </c>
      <c r="P399" s="6">
        <v>1</v>
      </c>
      <c r="Q399" s="32">
        <v>1286</v>
      </c>
      <c r="R399" s="68">
        <f t="shared" si="78"/>
        <v>15646.333333333334</v>
      </c>
      <c r="S399" s="141"/>
      <c r="T399" s="141"/>
      <c r="U399" s="32"/>
      <c r="V399" s="68"/>
      <c r="W399" s="150"/>
      <c r="X399" s="141"/>
    </row>
    <row r="400" spans="2:24" x14ac:dyDescent="0.2">
      <c r="B400" s="13"/>
      <c r="C400" s="33"/>
      <c r="D400" s="28"/>
      <c r="E400" s="28"/>
      <c r="F400" s="37"/>
      <c r="G400" s="37"/>
      <c r="H400" s="28"/>
      <c r="I400" s="55"/>
      <c r="J400" s="28"/>
      <c r="K400" s="28"/>
      <c r="L400" s="28"/>
      <c r="M400" s="55"/>
      <c r="N400" s="56"/>
      <c r="O400" s="81" t="s">
        <v>377</v>
      </c>
      <c r="P400" s="6">
        <v>1</v>
      </c>
      <c r="Q400" s="32">
        <v>1072</v>
      </c>
      <c r="R400" s="68">
        <f t="shared" si="78"/>
        <v>13042.666666666668</v>
      </c>
      <c r="S400" s="141"/>
      <c r="T400" s="141"/>
      <c r="U400" s="32"/>
      <c r="V400" s="68"/>
      <c r="W400" s="150"/>
      <c r="X400" s="141"/>
    </row>
    <row r="401" spans="1:24" x14ac:dyDescent="0.2">
      <c r="B401" s="13"/>
      <c r="C401" s="33"/>
      <c r="D401" s="28"/>
      <c r="E401" s="28"/>
      <c r="F401" s="37"/>
      <c r="G401" s="37"/>
      <c r="H401" s="28"/>
      <c r="I401" s="55"/>
      <c r="J401" s="28"/>
      <c r="K401" s="28"/>
      <c r="L401" s="28"/>
      <c r="M401" s="55"/>
      <c r="N401" s="56"/>
      <c r="O401" s="81" t="s">
        <v>378</v>
      </c>
      <c r="P401" s="6">
        <v>1</v>
      </c>
      <c r="Q401" s="32">
        <v>4715</v>
      </c>
      <c r="R401" s="68">
        <f t="shared" si="78"/>
        <v>57365.833333333328</v>
      </c>
      <c r="S401" s="243" t="s">
        <v>417</v>
      </c>
      <c r="T401" s="141"/>
      <c r="U401" s="32"/>
      <c r="V401" s="68"/>
      <c r="W401" s="150"/>
      <c r="X401" s="141"/>
    </row>
    <row r="402" spans="1:24" x14ac:dyDescent="0.2">
      <c r="B402" s="13"/>
      <c r="C402" s="33"/>
      <c r="D402" s="28"/>
      <c r="E402" s="28"/>
      <c r="F402" s="37"/>
      <c r="G402" s="37"/>
      <c r="H402" s="28"/>
      <c r="I402" s="55"/>
      <c r="J402" s="28"/>
      <c r="K402" s="28"/>
      <c r="L402" s="28"/>
      <c r="M402" s="55"/>
      <c r="N402" s="56"/>
      <c r="O402" s="80"/>
      <c r="P402" s="6"/>
      <c r="Q402" s="63">
        <f>+Q349*P349+Q350*P350+Q351+Q352+Q353*P353+Q354*P354+Q355*P355+Q356+Q357+Q358+Q359+Q360+Q361+Q362+Q363+Q364+Q365+Q366+Q367+Q368+Q369+Q370+Q371+Q372+Q373+Q374+Q375*P375+Q376+Q377+Q378+Q379+Q380+Q381+Q382+Q383+Q384+Q385+Q386+Q387+Q388+Q389+Q390+Q391+Q392+Q393+Q394+Q396+Q398+Q399+Q400+Q395+Q401*P401+Q397</f>
        <v>304116</v>
      </c>
      <c r="R402" s="75">
        <f>SUM(R349:R401)</f>
        <v>3656663.5000000009</v>
      </c>
      <c r="S402" s="141"/>
      <c r="T402" s="141"/>
      <c r="U402" s="63">
        <f>+U349*P349+U350*P350+U351+U352+U353*P353+U354*P354+U355*P355+U356+U357+U358+U359+U360+U361+U362+U363+U364+U365+U366+U367+U368+U369+U370+U371+U372+U373+U374+U375*P375+U376+U377+U378+U379+U380+U381+U382+U383+U384+U385+U386+U387+U388</f>
        <v>268329</v>
      </c>
      <c r="V402" s="75">
        <f>SUM(V349:V388)</f>
        <v>3264669.5</v>
      </c>
      <c r="W402" s="141"/>
    </row>
    <row r="403" spans="1:24" x14ac:dyDescent="0.2">
      <c r="B403" s="13" t="s">
        <v>121</v>
      </c>
      <c r="C403" s="33" t="s">
        <v>121</v>
      </c>
      <c r="D403" s="28" t="s">
        <v>121</v>
      </c>
      <c r="E403" s="28" t="s">
        <v>121</v>
      </c>
      <c r="F403" s="37" t="s">
        <v>121</v>
      </c>
      <c r="G403" s="37"/>
      <c r="H403" s="28"/>
      <c r="I403" s="55"/>
      <c r="J403" s="28"/>
      <c r="K403" s="28"/>
      <c r="L403" s="28"/>
      <c r="M403" s="55"/>
      <c r="N403" s="56"/>
      <c r="O403" s="79" t="s">
        <v>121</v>
      </c>
      <c r="P403" s="6"/>
      <c r="Q403" s="63"/>
      <c r="R403" s="74"/>
      <c r="U403" s="63"/>
      <c r="V403" s="74"/>
    </row>
    <row r="404" spans="1:24" x14ac:dyDescent="0.2">
      <c r="B404" s="13"/>
      <c r="C404" s="33"/>
      <c r="D404" s="28"/>
      <c r="E404" s="28"/>
      <c r="F404" s="37"/>
      <c r="G404" s="37"/>
      <c r="H404" s="28"/>
      <c r="I404" s="55"/>
      <c r="J404" s="28"/>
      <c r="K404" s="28"/>
      <c r="L404" s="28"/>
      <c r="M404" s="55"/>
      <c r="N404" s="56"/>
      <c r="O404" s="80" t="s">
        <v>121</v>
      </c>
      <c r="P404" s="6" t="s">
        <v>121</v>
      </c>
      <c r="Q404" s="63" t="s">
        <v>121</v>
      </c>
      <c r="R404" s="74"/>
      <c r="U404" s="63" t="s">
        <v>121</v>
      </c>
      <c r="V404" s="74"/>
    </row>
    <row r="405" spans="1:24" x14ac:dyDescent="0.2">
      <c r="B405" s="13"/>
      <c r="C405" s="33"/>
      <c r="D405" s="28"/>
      <c r="E405" s="28"/>
      <c r="F405" s="37"/>
      <c r="G405" s="37"/>
      <c r="H405" s="28"/>
      <c r="I405" s="55"/>
      <c r="J405" s="28"/>
      <c r="K405" s="28"/>
      <c r="L405" s="28"/>
      <c r="M405" s="55"/>
      <c r="N405" s="56"/>
      <c r="O405" s="80"/>
      <c r="P405" s="6"/>
      <c r="Q405" s="32"/>
      <c r="R405" s="74"/>
      <c r="U405" s="32"/>
      <c r="V405" s="74"/>
    </row>
    <row r="406" spans="1:24" x14ac:dyDescent="0.2">
      <c r="B406" s="13">
        <v>8</v>
      </c>
      <c r="C406" s="33">
        <v>2</v>
      </c>
      <c r="D406" s="28">
        <v>1</v>
      </c>
      <c r="E406" s="28">
        <v>0</v>
      </c>
      <c r="F406" s="37">
        <v>0</v>
      </c>
      <c r="G406" s="37">
        <v>1001</v>
      </c>
      <c r="H406" s="28">
        <v>506</v>
      </c>
      <c r="I406" s="55" t="s">
        <v>189</v>
      </c>
      <c r="J406" s="28">
        <v>1000</v>
      </c>
      <c r="K406" s="28">
        <v>1300</v>
      </c>
      <c r="L406" s="28">
        <v>1323</v>
      </c>
      <c r="M406" s="55" t="s">
        <v>188</v>
      </c>
      <c r="N406" s="56" t="s">
        <v>188</v>
      </c>
      <c r="O406" s="79" t="s">
        <v>73</v>
      </c>
      <c r="P406" s="6"/>
      <c r="Q406" s="32"/>
      <c r="R406" s="74"/>
      <c r="U406" s="32"/>
      <c r="V406" s="74"/>
    </row>
    <row r="407" spans="1:24" x14ac:dyDescent="0.2">
      <c r="B407" s="13"/>
      <c r="C407" s="33"/>
      <c r="D407" s="28"/>
      <c r="E407" s="28"/>
      <c r="F407" s="37"/>
      <c r="G407" s="37"/>
      <c r="H407" s="28"/>
      <c r="I407" s="55"/>
      <c r="J407" s="28"/>
      <c r="K407" s="28"/>
      <c r="L407" s="28"/>
      <c r="M407" s="55"/>
      <c r="N407" s="56"/>
      <c r="O407" s="80" t="s">
        <v>42</v>
      </c>
      <c r="P407" s="6">
        <v>1</v>
      </c>
      <c r="Q407" s="32"/>
      <c r="R407" s="68">
        <f>Q346/30*31</f>
        <v>25688.666666666664</v>
      </c>
      <c r="U407" s="32"/>
      <c r="V407" s="68">
        <f>U346/30*31</f>
        <v>24940.533333333333</v>
      </c>
    </row>
    <row r="408" spans="1:24" x14ac:dyDescent="0.2">
      <c r="B408" s="13"/>
      <c r="C408" s="33"/>
      <c r="D408" s="28"/>
      <c r="E408" s="28"/>
      <c r="F408" s="37"/>
      <c r="G408" s="37"/>
      <c r="H408" s="28"/>
      <c r="I408" s="55"/>
      <c r="J408" s="28"/>
      <c r="K408" s="28"/>
      <c r="L408" s="28"/>
      <c r="M408" s="55"/>
      <c r="N408" s="56"/>
      <c r="O408" s="80" t="s">
        <v>12</v>
      </c>
      <c r="P408" s="203">
        <f>SUM(P349:P401)</f>
        <v>64</v>
      </c>
      <c r="Q408" s="32"/>
      <c r="R408" s="68">
        <f>Q402/30*31</f>
        <v>314253.2</v>
      </c>
      <c r="U408" s="32"/>
      <c r="V408" s="68">
        <f>U402/30*31</f>
        <v>277273.3</v>
      </c>
    </row>
    <row r="409" spans="1:24" x14ac:dyDescent="0.2">
      <c r="B409" s="13"/>
      <c r="C409" s="33"/>
      <c r="D409" s="28"/>
      <c r="E409" s="28"/>
      <c r="F409" s="37"/>
      <c r="G409" s="37"/>
      <c r="H409" s="28"/>
      <c r="I409" s="55"/>
      <c r="J409" s="28"/>
      <c r="K409" s="28"/>
      <c r="L409" s="28"/>
      <c r="M409" s="55"/>
      <c r="N409" s="56"/>
      <c r="O409" s="80"/>
      <c r="P409" s="6"/>
      <c r="Q409" s="32"/>
      <c r="R409" s="75">
        <f>R407+R408</f>
        <v>339941.8666666667</v>
      </c>
      <c r="U409" s="32"/>
      <c r="V409" s="75">
        <f>V407+V408</f>
        <v>302213.83333333331</v>
      </c>
    </row>
    <row r="410" spans="1:24" x14ac:dyDescent="0.2">
      <c r="B410" s="13">
        <v>8</v>
      </c>
      <c r="C410" s="2">
        <v>0</v>
      </c>
      <c r="D410" s="28">
        <v>1</v>
      </c>
      <c r="E410" s="28">
        <v>0</v>
      </c>
      <c r="F410" s="36">
        <v>0</v>
      </c>
      <c r="G410" s="37">
        <v>1001</v>
      </c>
      <c r="H410" s="28">
        <v>506</v>
      </c>
      <c r="I410" s="55" t="s">
        <v>189</v>
      </c>
      <c r="J410" s="28">
        <v>1000</v>
      </c>
      <c r="K410" s="28">
        <v>1300</v>
      </c>
      <c r="L410" s="28">
        <v>1321</v>
      </c>
      <c r="M410" s="55" t="s">
        <v>188</v>
      </c>
      <c r="N410" s="56" t="s">
        <v>188</v>
      </c>
      <c r="O410" s="79" t="s">
        <v>170</v>
      </c>
      <c r="P410" s="6"/>
      <c r="Q410" s="32"/>
      <c r="R410" s="74"/>
      <c r="U410" s="32"/>
      <c r="V410" s="74"/>
    </row>
    <row r="411" spans="1:24" x14ac:dyDescent="0.2">
      <c r="B411" s="13"/>
      <c r="C411" s="33"/>
      <c r="D411" s="28"/>
      <c r="E411" s="28"/>
      <c r="F411" s="37"/>
      <c r="G411" s="37"/>
      <c r="H411" s="28"/>
      <c r="I411" s="55"/>
      <c r="J411" s="28"/>
      <c r="K411" s="28"/>
      <c r="L411" s="28"/>
      <c r="M411" s="55"/>
      <c r="N411" s="56"/>
      <c r="O411" s="80" t="s">
        <v>42</v>
      </c>
      <c r="P411" s="6">
        <v>1</v>
      </c>
      <c r="Q411" s="32"/>
      <c r="R411" s="68">
        <f>Q346/30*20*30%</f>
        <v>4971.9999999999991</v>
      </c>
      <c r="U411" s="32"/>
      <c r="V411" s="68">
        <f>U346/30*20*30%</f>
        <v>4827.2</v>
      </c>
    </row>
    <row r="412" spans="1:24" x14ac:dyDescent="0.2">
      <c r="B412" s="13"/>
      <c r="C412" s="33"/>
      <c r="D412" s="28"/>
      <c r="E412" s="28"/>
      <c r="F412" s="37"/>
      <c r="G412" s="37"/>
      <c r="H412" s="28"/>
      <c r="I412" s="55"/>
      <c r="J412" s="28"/>
      <c r="K412" s="28"/>
      <c r="L412" s="28"/>
      <c r="M412" s="55"/>
      <c r="N412" s="56"/>
      <c r="O412" s="80" t="s">
        <v>43</v>
      </c>
      <c r="P412" s="6">
        <f>P408</f>
        <v>64</v>
      </c>
      <c r="Q412" s="32"/>
      <c r="R412" s="68">
        <f>Q402/30*20*30%</f>
        <v>60823.199999999997</v>
      </c>
      <c r="U412" s="32"/>
      <c r="V412" s="68">
        <f>U402/30*20*30%</f>
        <v>53665.799999999996</v>
      </c>
    </row>
    <row r="413" spans="1:24" x14ac:dyDescent="0.2">
      <c r="A413" s="16"/>
      <c r="B413" s="13"/>
      <c r="C413" s="33"/>
      <c r="D413" s="28"/>
      <c r="E413" s="28"/>
      <c r="F413" s="37"/>
      <c r="G413" s="37"/>
      <c r="H413" s="28"/>
      <c r="I413" s="55"/>
      <c r="J413" s="28"/>
      <c r="K413" s="28"/>
      <c r="L413" s="28"/>
      <c r="M413" s="55"/>
      <c r="N413" s="56"/>
      <c r="O413" s="80"/>
      <c r="P413" s="6"/>
      <c r="Q413" s="32"/>
      <c r="R413" s="75">
        <f>R411+R412</f>
        <v>65795.199999999997</v>
      </c>
      <c r="U413" s="32"/>
      <c r="V413" s="75">
        <f>V411+V412</f>
        <v>58492.999999999993</v>
      </c>
    </row>
    <row r="414" spans="1:24" x14ac:dyDescent="0.2">
      <c r="A414" s="16"/>
      <c r="B414" s="13" t="s">
        <v>121</v>
      </c>
      <c r="C414" s="2" t="s">
        <v>121</v>
      </c>
      <c r="D414" s="28" t="s">
        <v>121</v>
      </c>
      <c r="E414" s="28" t="s">
        <v>121</v>
      </c>
      <c r="F414" s="36" t="s">
        <v>121</v>
      </c>
      <c r="G414" s="37"/>
      <c r="H414" s="28"/>
      <c r="I414" s="55"/>
      <c r="J414" s="28"/>
      <c r="K414" s="28"/>
      <c r="L414" s="28"/>
      <c r="M414" s="55"/>
      <c r="N414" s="56"/>
      <c r="O414" s="79" t="s">
        <v>121</v>
      </c>
      <c r="P414" s="6"/>
      <c r="Q414" s="32"/>
      <c r="R414" s="74"/>
      <c r="U414" s="32"/>
      <c r="V414" s="74"/>
    </row>
    <row r="415" spans="1:24" x14ac:dyDescent="0.2">
      <c r="A415" s="16"/>
      <c r="B415" s="13"/>
      <c r="C415" s="33"/>
      <c r="D415" s="28"/>
      <c r="E415" s="28"/>
      <c r="F415" s="37"/>
      <c r="G415" s="37"/>
      <c r="H415" s="28"/>
      <c r="I415" s="55"/>
      <c r="J415" s="28"/>
      <c r="K415" s="28"/>
      <c r="L415" s="28"/>
      <c r="M415" s="55"/>
      <c r="N415" s="56"/>
      <c r="O415" s="80" t="s">
        <v>121</v>
      </c>
      <c r="P415" s="6" t="s">
        <v>121</v>
      </c>
      <c r="Q415" s="32"/>
      <c r="R415" s="74"/>
      <c r="U415" s="32"/>
      <c r="V415" s="74"/>
    </row>
    <row r="416" spans="1:24" ht="13.5" thickBot="1" x14ac:dyDescent="0.25">
      <c r="A416" s="16"/>
      <c r="B416" s="14"/>
      <c r="C416" s="130"/>
      <c r="D416" s="122"/>
      <c r="E416" s="122"/>
      <c r="F416" s="124"/>
      <c r="G416" s="124"/>
      <c r="H416" s="122"/>
      <c r="I416" s="125"/>
      <c r="J416" s="122"/>
      <c r="K416" s="122"/>
      <c r="L416" s="122"/>
      <c r="M416" s="125"/>
      <c r="N416" s="126"/>
      <c r="O416" s="83"/>
      <c r="P416" s="7"/>
      <c r="Q416" s="76"/>
      <c r="R416" s="110"/>
      <c r="U416" s="76"/>
      <c r="V416" s="110"/>
    </row>
    <row r="417" spans="1:24" ht="13.5" thickBot="1" x14ac:dyDescent="0.25">
      <c r="A417" s="26"/>
      <c r="B417" s="20"/>
      <c r="C417" s="21"/>
      <c r="D417" s="111"/>
      <c r="E417" s="131"/>
      <c r="F417" s="112"/>
      <c r="G417" s="113"/>
      <c r="H417" s="111"/>
      <c r="I417" s="114"/>
      <c r="J417" s="111"/>
      <c r="K417" s="111"/>
      <c r="L417" s="111"/>
      <c r="M417" s="114"/>
      <c r="N417" s="115"/>
      <c r="O417" s="230" t="s">
        <v>50</v>
      </c>
      <c r="P417" s="23">
        <f>P412+P411</f>
        <v>65</v>
      </c>
      <c r="Q417" s="72">
        <f>SUM(Q346+Q402)</f>
        <v>328976</v>
      </c>
      <c r="R417" s="73">
        <f>R346+R402+R409+R413</f>
        <v>4364863.9000000013</v>
      </c>
      <c r="U417" s="72">
        <f>SUM(U346+U402)</f>
        <v>292465</v>
      </c>
      <c r="V417" s="73">
        <f>V346+V402+V409+V413</f>
        <v>3919031</v>
      </c>
    </row>
    <row r="418" spans="1:24" ht="12" x14ac:dyDescent="0.2">
      <c r="B418" s="12"/>
      <c r="C418" s="128"/>
      <c r="D418" s="117"/>
      <c r="E418" s="117"/>
      <c r="F418" s="119"/>
      <c r="G418" s="37"/>
      <c r="H418" s="28"/>
      <c r="I418" s="55"/>
      <c r="J418" s="28"/>
      <c r="K418" s="28"/>
      <c r="L418" s="28"/>
      <c r="M418" s="55"/>
      <c r="N418" s="56"/>
      <c r="O418" s="168" t="s">
        <v>278</v>
      </c>
      <c r="P418" s="5"/>
      <c r="Q418" s="32"/>
      <c r="R418" s="8"/>
      <c r="U418" s="32"/>
      <c r="V418" s="8"/>
    </row>
    <row r="419" spans="1:24" x14ac:dyDescent="0.2">
      <c r="B419" s="13">
        <v>8</v>
      </c>
      <c r="C419" s="33">
        <v>2</v>
      </c>
      <c r="D419" s="28">
        <v>1</v>
      </c>
      <c r="E419" s="28">
        <v>0</v>
      </c>
      <c r="F419" s="37">
        <v>0</v>
      </c>
      <c r="G419" s="37">
        <v>1001</v>
      </c>
      <c r="H419" s="28">
        <v>605</v>
      </c>
      <c r="I419" s="55" t="s">
        <v>197</v>
      </c>
      <c r="J419" s="28">
        <v>507</v>
      </c>
      <c r="K419" s="28">
        <v>1000</v>
      </c>
      <c r="L419" s="28">
        <v>1121</v>
      </c>
      <c r="M419" s="55" t="s">
        <v>188</v>
      </c>
      <c r="N419" s="56" t="s">
        <v>188</v>
      </c>
      <c r="O419" s="61" t="s">
        <v>8</v>
      </c>
      <c r="P419" s="5"/>
      <c r="Q419" s="63"/>
      <c r="R419" s="74"/>
      <c r="U419" s="63"/>
      <c r="V419" s="74"/>
    </row>
    <row r="420" spans="1:24" x14ac:dyDescent="0.2">
      <c r="B420" s="13"/>
      <c r="C420" s="33"/>
      <c r="D420" s="28"/>
      <c r="E420" s="28"/>
      <c r="F420" s="37"/>
      <c r="G420" s="37"/>
      <c r="H420" s="28"/>
      <c r="I420" s="55"/>
      <c r="J420" s="28"/>
      <c r="K420" s="28"/>
      <c r="L420" s="28"/>
      <c r="M420" s="55"/>
      <c r="N420" s="56"/>
      <c r="O420" s="57" t="s">
        <v>281</v>
      </c>
      <c r="P420" s="6">
        <v>1</v>
      </c>
      <c r="Q420" s="32">
        <v>37076</v>
      </c>
      <c r="R420" s="84">
        <f>Q420/30*365</f>
        <v>451091.33333333331</v>
      </c>
      <c r="S420" s="141"/>
      <c r="T420" s="141"/>
      <c r="U420" s="32">
        <v>35996</v>
      </c>
      <c r="V420" s="84">
        <f>U420/30*365</f>
        <v>437951.33333333331</v>
      </c>
      <c r="W420" s="150">
        <f t="shared" ref="W420:W422" si="79">ROUND((U420*W$8),0)</f>
        <v>1080</v>
      </c>
      <c r="X420" s="141">
        <f t="shared" ref="X420:X422" si="80">+W420+U420</f>
        <v>37076</v>
      </c>
    </row>
    <row r="421" spans="1:24" x14ac:dyDescent="0.2">
      <c r="B421" s="13"/>
      <c r="C421" s="33"/>
      <c r="D421" s="28"/>
      <c r="E421" s="28"/>
      <c r="F421" s="37"/>
      <c r="G421" s="37"/>
      <c r="H421" s="28"/>
      <c r="I421" s="55"/>
      <c r="J421" s="28"/>
      <c r="K421" s="28"/>
      <c r="L421" s="28"/>
      <c r="M421" s="55"/>
      <c r="N421" s="56"/>
      <c r="O421" s="202" t="s">
        <v>176</v>
      </c>
      <c r="P421" s="203">
        <v>1</v>
      </c>
      <c r="Q421" s="184">
        <v>24860</v>
      </c>
      <c r="R421" s="84">
        <f>Q421/30*365-31790</f>
        <v>270673.33333333331</v>
      </c>
      <c r="S421" s="141"/>
      <c r="T421" s="141"/>
      <c r="U421" s="32">
        <v>20248</v>
      </c>
      <c r="V421" s="84">
        <f>U421/30*365</f>
        <v>246350.66666666666</v>
      </c>
      <c r="W421" s="150">
        <f t="shared" si="79"/>
        <v>607</v>
      </c>
      <c r="X421" s="141">
        <f t="shared" si="80"/>
        <v>20855</v>
      </c>
    </row>
    <row r="422" spans="1:24" x14ac:dyDescent="0.2">
      <c r="B422" s="13"/>
      <c r="C422" s="33"/>
      <c r="D422" s="28"/>
      <c r="E422" s="28"/>
      <c r="F422" s="37"/>
      <c r="G422" s="37"/>
      <c r="H422" s="28"/>
      <c r="I422" s="55"/>
      <c r="J422" s="28"/>
      <c r="K422" s="28"/>
      <c r="L422" s="28"/>
      <c r="M422" s="55"/>
      <c r="N422" s="56"/>
      <c r="O422" s="57" t="s">
        <v>283</v>
      </c>
      <c r="P422" s="6">
        <v>1</v>
      </c>
      <c r="Q422" s="32">
        <v>24860</v>
      </c>
      <c r="R422" s="84">
        <f>Q422/30*365</f>
        <v>302463.33333333331</v>
      </c>
      <c r="S422" s="141"/>
      <c r="T422" s="141"/>
      <c r="U422" s="32">
        <v>24136</v>
      </c>
      <c r="V422" s="84">
        <f>U422/30*365</f>
        <v>293654.66666666663</v>
      </c>
      <c r="W422" s="150">
        <f t="shared" si="79"/>
        <v>724</v>
      </c>
      <c r="X422" s="141">
        <f t="shared" si="80"/>
        <v>24860</v>
      </c>
    </row>
    <row r="423" spans="1:24" x14ac:dyDescent="0.2">
      <c r="B423" s="13"/>
      <c r="C423" s="33"/>
      <c r="D423" s="28"/>
      <c r="E423" s="28"/>
      <c r="F423" s="37"/>
      <c r="G423" s="37"/>
      <c r="H423" s="28"/>
      <c r="I423" s="55"/>
      <c r="J423" s="28"/>
      <c r="K423" s="28"/>
      <c r="L423" s="28"/>
      <c r="M423" s="55"/>
      <c r="N423" s="56"/>
      <c r="O423" s="58"/>
      <c r="P423" s="6"/>
      <c r="Q423" s="63">
        <f>SUM(Q420:Q422)</f>
        <v>86796</v>
      </c>
      <c r="R423" s="75">
        <f>SUM(R420:R422)</f>
        <v>1024228</v>
      </c>
      <c r="S423" s="141"/>
      <c r="T423" s="141"/>
      <c r="U423" s="63">
        <f>SUM(U420:U422)</f>
        <v>80380</v>
      </c>
      <c r="V423" s="75">
        <f>SUM(V420:V422)</f>
        <v>977956.66666666663</v>
      </c>
    </row>
    <row r="424" spans="1:24" x14ac:dyDescent="0.2">
      <c r="B424" s="13">
        <v>8</v>
      </c>
      <c r="C424" s="33">
        <v>2</v>
      </c>
      <c r="D424" s="28">
        <v>1</v>
      </c>
      <c r="E424" s="28">
        <v>0</v>
      </c>
      <c r="F424" s="37">
        <v>0</v>
      </c>
      <c r="G424" s="37">
        <v>1001</v>
      </c>
      <c r="H424" s="28">
        <v>605</v>
      </c>
      <c r="I424" s="55" t="s">
        <v>197</v>
      </c>
      <c r="J424" s="28">
        <v>507</v>
      </c>
      <c r="K424" s="28">
        <v>1000</v>
      </c>
      <c r="L424" s="28">
        <v>1131</v>
      </c>
      <c r="M424" s="55" t="s">
        <v>188</v>
      </c>
      <c r="N424" s="56" t="s">
        <v>188</v>
      </c>
      <c r="O424" s="61" t="s">
        <v>10</v>
      </c>
      <c r="P424" s="98"/>
      <c r="Q424" s="63"/>
      <c r="R424" s="74"/>
      <c r="S424" s="141"/>
      <c r="T424" s="141"/>
      <c r="U424" s="63"/>
      <c r="V424" s="74"/>
    </row>
    <row r="425" spans="1:24" x14ac:dyDescent="0.2">
      <c r="B425" s="13"/>
      <c r="C425" s="33"/>
      <c r="D425" s="28"/>
      <c r="E425" s="28"/>
      <c r="F425" s="37"/>
      <c r="G425" s="37"/>
      <c r="H425" s="28"/>
      <c r="I425" s="55"/>
      <c r="J425" s="28"/>
      <c r="K425" s="28"/>
      <c r="L425" s="28"/>
      <c r="M425" s="55"/>
      <c r="N425" s="56"/>
      <c r="O425" s="57" t="s">
        <v>284</v>
      </c>
      <c r="P425" s="99">
        <v>2</v>
      </c>
      <c r="Q425" s="32">
        <v>20855</v>
      </c>
      <c r="R425" s="68">
        <f>Q425/30*365*P425</f>
        <v>507471.66666666663</v>
      </c>
      <c r="S425" s="141"/>
      <c r="T425" s="141"/>
      <c r="U425" s="32">
        <v>20248</v>
      </c>
      <c r="V425" s="68">
        <f>+U425/30*365*P425</f>
        <v>492701.33333333331</v>
      </c>
      <c r="W425" s="150">
        <f t="shared" ref="W425:W453" si="81">ROUND((U425*W$8),0)</f>
        <v>607</v>
      </c>
      <c r="X425" s="141">
        <f t="shared" ref="X425:X453" si="82">+W425+U425</f>
        <v>20855</v>
      </c>
    </row>
    <row r="426" spans="1:24" x14ac:dyDescent="0.2">
      <c r="B426" s="13"/>
      <c r="C426" s="33"/>
      <c r="D426" s="28"/>
      <c r="E426" s="28"/>
      <c r="F426" s="37"/>
      <c r="G426" s="37"/>
      <c r="H426" s="28"/>
      <c r="I426" s="55"/>
      <c r="J426" s="28"/>
      <c r="K426" s="28"/>
      <c r="L426" s="28"/>
      <c r="M426" s="55"/>
      <c r="N426" s="56"/>
      <c r="O426" s="156" t="s">
        <v>285</v>
      </c>
      <c r="P426" s="6">
        <v>7</v>
      </c>
      <c r="Q426" s="32">
        <v>16856</v>
      </c>
      <c r="R426" s="68">
        <f t="shared" ref="R426:R453" si="83">Q426/30*365*P426</f>
        <v>1435569.3333333335</v>
      </c>
      <c r="S426" s="141"/>
      <c r="T426" s="141"/>
      <c r="U426" s="32">
        <v>13972</v>
      </c>
      <c r="V426" s="68">
        <f t="shared" ref="V426:V453" si="84">+U426/30*365*P426</f>
        <v>1189948.6666666667</v>
      </c>
      <c r="W426" s="150">
        <f t="shared" si="81"/>
        <v>419</v>
      </c>
      <c r="X426" s="141">
        <f t="shared" si="82"/>
        <v>14391</v>
      </c>
    </row>
    <row r="427" spans="1:24" x14ac:dyDescent="0.2">
      <c r="B427" s="13"/>
      <c r="C427" s="33"/>
      <c r="D427" s="28"/>
      <c r="E427" s="28"/>
      <c r="F427" s="37"/>
      <c r="G427" s="37"/>
      <c r="H427" s="28"/>
      <c r="I427" s="55"/>
      <c r="J427" s="28"/>
      <c r="K427" s="28"/>
      <c r="L427" s="28"/>
      <c r="M427" s="55"/>
      <c r="N427" s="56"/>
      <c r="O427" s="156" t="s">
        <v>282</v>
      </c>
      <c r="P427" s="6">
        <v>1</v>
      </c>
      <c r="Q427" s="32">
        <v>14391</v>
      </c>
      <c r="R427" s="68">
        <f t="shared" si="83"/>
        <v>175090.5</v>
      </c>
      <c r="S427" s="141"/>
      <c r="T427" s="141"/>
      <c r="U427" s="32">
        <v>13972</v>
      </c>
      <c r="V427" s="68">
        <f t="shared" si="84"/>
        <v>169992.66666666669</v>
      </c>
      <c r="W427" s="150">
        <f t="shared" si="81"/>
        <v>419</v>
      </c>
      <c r="X427" s="141">
        <f t="shared" si="82"/>
        <v>14391</v>
      </c>
    </row>
    <row r="428" spans="1:24" x14ac:dyDescent="0.2">
      <c r="B428" s="13"/>
      <c r="C428" s="33"/>
      <c r="D428" s="28"/>
      <c r="E428" s="28"/>
      <c r="F428" s="37"/>
      <c r="G428" s="37"/>
      <c r="H428" s="28"/>
      <c r="I428" s="55"/>
      <c r="J428" s="28"/>
      <c r="K428" s="28"/>
      <c r="L428" s="28"/>
      <c r="M428" s="55"/>
      <c r="N428" s="56"/>
      <c r="O428" s="57" t="s">
        <v>268</v>
      </c>
      <c r="P428" s="6">
        <v>21</v>
      </c>
      <c r="Q428" s="32">
        <v>14047</v>
      </c>
      <c r="R428" s="68">
        <f t="shared" si="83"/>
        <v>3589008.5000000005</v>
      </c>
      <c r="S428" s="141"/>
      <c r="T428" s="141"/>
      <c r="U428" s="32">
        <v>11789</v>
      </c>
      <c r="V428" s="68">
        <f t="shared" si="84"/>
        <v>3012089.4999999995</v>
      </c>
      <c r="W428" s="150">
        <f t="shared" si="81"/>
        <v>354</v>
      </c>
      <c r="X428" s="141">
        <f t="shared" si="82"/>
        <v>12143</v>
      </c>
    </row>
    <row r="429" spans="1:24" x14ac:dyDescent="0.2">
      <c r="B429" s="13"/>
      <c r="C429" s="33"/>
      <c r="D429" s="28"/>
      <c r="E429" s="28"/>
      <c r="F429" s="37"/>
      <c r="G429" s="37"/>
      <c r="H429" s="28"/>
      <c r="I429" s="55"/>
      <c r="J429" s="28"/>
      <c r="K429" s="28"/>
      <c r="L429" s="28"/>
      <c r="M429" s="55"/>
      <c r="N429" s="56"/>
      <c r="O429" s="57" t="s">
        <v>379</v>
      </c>
      <c r="P429" s="6">
        <v>1</v>
      </c>
      <c r="Q429" s="32">
        <v>14749</v>
      </c>
      <c r="R429" s="68">
        <f t="shared" si="83"/>
        <v>179446.16666666666</v>
      </c>
      <c r="S429" s="141"/>
      <c r="T429" s="141"/>
      <c r="U429" s="32"/>
      <c r="V429" s="68"/>
      <c r="W429" s="150"/>
      <c r="X429" s="141"/>
    </row>
    <row r="430" spans="1:24" x14ac:dyDescent="0.2">
      <c r="B430" s="13"/>
      <c r="C430" s="33"/>
      <c r="D430" s="28"/>
      <c r="E430" s="28"/>
      <c r="F430" s="37"/>
      <c r="G430" s="37"/>
      <c r="H430" s="28"/>
      <c r="I430" s="55"/>
      <c r="J430" s="28"/>
      <c r="K430" s="28"/>
      <c r="L430" s="28"/>
      <c r="M430" s="55"/>
      <c r="N430" s="56"/>
      <c r="O430" s="57" t="s">
        <v>380</v>
      </c>
      <c r="P430" s="6">
        <v>1</v>
      </c>
      <c r="Q430" s="32">
        <v>15487</v>
      </c>
      <c r="R430" s="68">
        <f t="shared" si="83"/>
        <v>188425.16666666669</v>
      </c>
      <c r="S430" s="141"/>
      <c r="T430" s="141"/>
      <c r="U430" s="32"/>
      <c r="V430" s="68"/>
      <c r="W430" s="150"/>
      <c r="X430" s="141"/>
    </row>
    <row r="431" spans="1:24" x14ac:dyDescent="0.2">
      <c r="B431" s="13"/>
      <c r="C431" s="33"/>
      <c r="D431" s="28"/>
      <c r="E431" s="28"/>
      <c r="F431" s="37"/>
      <c r="G431" s="37"/>
      <c r="H431" s="28"/>
      <c r="I431" s="55"/>
      <c r="J431" s="28"/>
      <c r="K431" s="28"/>
      <c r="L431" s="28"/>
      <c r="M431" s="55"/>
      <c r="N431" s="56"/>
      <c r="O431" s="223" t="s">
        <v>90</v>
      </c>
      <c r="P431" s="203">
        <v>1</v>
      </c>
      <c r="Q431" s="184">
        <v>12111</v>
      </c>
      <c r="R431" s="68">
        <f t="shared" si="83"/>
        <v>147350.5</v>
      </c>
      <c r="S431" s="141"/>
      <c r="T431" s="141"/>
      <c r="U431" s="32">
        <v>9303</v>
      </c>
      <c r="V431" s="68">
        <f t="shared" si="84"/>
        <v>113186.50000000001</v>
      </c>
      <c r="W431" s="150">
        <f t="shared" si="81"/>
        <v>279</v>
      </c>
      <c r="X431" s="141">
        <f t="shared" si="82"/>
        <v>9582</v>
      </c>
    </row>
    <row r="432" spans="1:24" x14ac:dyDescent="0.2">
      <c r="B432" s="13"/>
      <c r="C432" s="33"/>
      <c r="D432" s="28"/>
      <c r="E432" s="28"/>
      <c r="F432" s="37"/>
      <c r="G432" s="37"/>
      <c r="H432" s="28"/>
      <c r="I432" s="55"/>
      <c r="J432" s="28"/>
      <c r="K432" s="28"/>
      <c r="L432" s="28"/>
      <c r="M432" s="55"/>
      <c r="N432" s="56"/>
      <c r="O432" s="57" t="s">
        <v>269</v>
      </c>
      <c r="P432" s="6">
        <v>1</v>
      </c>
      <c r="Q432" s="32">
        <v>12111</v>
      </c>
      <c r="R432" s="68">
        <f t="shared" si="83"/>
        <v>147350.5</v>
      </c>
      <c r="S432" s="141"/>
      <c r="T432" s="141"/>
      <c r="U432" s="32">
        <v>11758</v>
      </c>
      <c r="V432" s="68">
        <f t="shared" si="84"/>
        <v>143055.66666666666</v>
      </c>
      <c r="W432" s="150">
        <f t="shared" si="81"/>
        <v>353</v>
      </c>
      <c r="X432" s="141">
        <f t="shared" si="82"/>
        <v>12111</v>
      </c>
    </row>
    <row r="433" spans="2:26" x14ac:dyDescent="0.2">
      <c r="B433" s="13"/>
      <c r="C433" s="33"/>
      <c r="D433" s="28"/>
      <c r="E433" s="28"/>
      <c r="F433" s="37"/>
      <c r="G433" s="37"/>
      <c r="H433" s="28"/>
      <c r="I433" s="55"/>
      <c r="J433" s="28"/>
      <c r="K433" s="28"/>
      <c r="L433" s="28"/>
      <c r="M433" s="55"/>
      <c r="N433" s="56"/>
      <c r="O433" s="57" t="s">
        <v>385</v>
      </c>
      <c r="P433" s="6">
        <v>1</v>
      </c>
      <c r="Q433" s="32">
        <v>12111</v>
      </c>
      <c r="R433" s="68">
        <f t="shared" si="83"/>
        <v>147350.5</v>
      </c>
      <c r="S433" s="141"/>
      <c r="T433" s="141"/>
      <c r="U433" s="32"/>
      <c r="V433" s="68"/>
      <c r="W433" s="150"/>
      <c r="X433" s="141"/>
    </row>
    <row r="434" spans="2:26" x14ac:dyDescent="0.2">
      <c r="B434" s="13"/>
      <c r="C434" s="33"/>
      <c r="D434" s="28"/>
      <c r="E434" s="28"/>
      <c r="F434" s="37"/>
      <c r="G434" s="37"/>
      <c r="H434" s="28"/>
      <c r="I434" s="55"/>
      <c r="J434" s="28"/>
      <c r="K434" s="28"/>
      <c r="L434" s="28"/>
      <c r="M434" s="55"/>
      <c r="N434" s="56"/>
      <c r="O434" s="57" t="s">
        <v>180</v>
      </c>
      <c r="P434" s="6">
        <v>2</v>
      </c>
      <c r="Q434" s="32">
        <v>9270</v>
      </c>
      <c r="R434" s="68">
        <f t="shared" si="83"/>
        <v>225570</v>
      </c>
      <c r="S434" s="141"/>
      <c r="T434" s="141"/>
      <c r="U434" s="32">
        <v>9000</v>
      </c>
      <c r="V434" s="68">
        <f t="shared" si="84"/>
        <v>219000</v>
      </c>
      <c r="W434" s="150">
        <f t="shared" si="81"/>
        <v>270</v>
      </c>
      <c r="X434" s="141">
        <f t="shared" si="82"/>
        <v>9270</v>
      </c>
    </row>
    <row r="435" spans="2:26" x14ac:dyDescent="0.2">
      <c r="B435" s="13"/>
      <c r="C435" s="33"/>
      <c r="D435" s="28"/>
      <c r="E435" s="28"/>
      <c r="F435" s="37"/>
      <c r="G435" s="37"/>
      <c r="H435" s="28"/>
      <c r="I435" s="55"/>
      <c r="J435" s="28"/>
      <c r="K435" s="28"/>
      <c r="L435" s="28"/>
      <c r="M435" s="55"/>
      <c r="N435" s="56"/>
      <c r="O435" s="57" t="s">
        <v>129</v>
      </c>
      <c r="P435" s="6">
        <v>2</v>
      </c>
      <c r="Q435" s="32">
        <v>9270</v>
      </c>
      <c r="R435" s="68">
        <f t="shared" si="83"/>
        <v>225570</v>
      </c>
      <c r="S435" s="141"/>
      <c r="T435" s="141"/>
      <c r="U435" s="32">
        <v>9000</v>
      </c>
      <c r="V435" s="68">
        <f t="shared" si="84"/>
        <v>219000</v>
      </c>
      <c r="W435" s="150">
        <f t="shared" si="81"/>
        <v>270</v>
      </c>
      <c r="X435" s="141">
        <f t="shared" si="82"/>
        <v>9270</v>
      </c>
    </row>
    <row r="436" spans="2:26" x14ac:dyDescent="0.2">
      <c r="B436" s="13"/>
      <c r="C436" s="33"/>
      <c r="D436" s="28"/>
      <c r="E436" s="28"/>
      <c r="F436" s="37"/>
      <c r="G436" s="37"/>
      <c r="H436" s="28"/>
      <c r="I436" s="55"/>
      <c r="J436" s="28"/>
      <c r="K436" s="28"/>
      <c r="L436" s="28"/>
      <c r="M436" s="55"/>
      <c r="N436" s="56"/>
      <c r="O436" s="57" t="s">
        <v>286</v>
      </c>
      <c r="P436" s="6">
        <v>56</v>
      </c>
      <c r="Q436" s="32">
        <v>11706</v>
      </c>
      <c r="R436" s="68">
        <f t="shared" si="83"/>
        <v>7975688</v>
      </c>
      <c r="S436" s="141"/>
      <c r="T436" s="141"/>
      <c r="U436" s="32">
        <v>10408</v>
      </c>
      <c r="V436" s="68">
        <f t="shared" si="84"/>
        <v>7091317.333333334</v>
      </c>
      <c r="W436" s="150">
        <f t="shared" si="81"/>
        <v>312</v>
      </c>
      <c r="X436" s="141">
        <f t="shared" si="82"/>
        <v>10720</v>
      </c>
      <c r="Z436" s="150"/>
    </row>
    <row r="437" spans="2:26" x14ac:dyDescent="0.2">
      <c r="B437" s="13"/>
      <c r="C437" s="33"/>
      <c r="D437" s="28"/>
      <c r="E437" s="28"/>
      <c r="F437" s="37"/>
      <c r="G437" s="37"/>
      <c r="H437" s="28"/>
      <c r="I437" s="55"/>
      <c r="J437" s="28"/>
      <c r="K437" s="28"/>
      <c r="L437" s="28"/>
      <c r="M437" s="55"/>
      <c r="N437" s="56"/>
      <c r="O437" s="57" t="s">
        <v>381</v>
      </c>
      <c r="P437" s="6">
        <v>4</v>
      </c>
      <c r="Q437" s="32">
        <v>12291</v>
      </c>
      <c r="R437" s="68">
        <f t="shared" si="83"/>
        <v>598162</v>
      </c>
      <c r="S437" s="141"/>
      <c r="T437" s="141"/>
      <c r="U437" s="32"/>
      <c r="V437" s="68"/>
      <c r="W437" s="150"/>
      <c r="X437" s="141"/>
      <c r="Z437" s="150"/>
    </row>
    <row r="438" spans="2:26" x14ac:dyDescent="0.2">
      <c r="B438" s="13"/>
      <c r="C438" s="33"/>
      <c r="D438" s="28"/>
      <c r="E438" s="28"/>
      <c r="F438" s="37"/>
      <c r="G438" s="37"/>
      <c r="H438" s="28"/>
      <c r="I438" s="55"/>
      <c r="J438" s="28"/>
      <c r="K438" s="28"/>
      <c r="L438" s="28"/>
      <c r="M438" s="55"/>
      <c r="N438" s="56"/>
      <c r="O438" s="57" t="s">
        <v>382</v>
      </c>
      <c r="P438" s="6">
        <v>9</v>
      </c>
      <c r="Q438" s="32">
        <v>12906</v>
      </c>
      <c r="R438" s="68">
        <f t="shared" si="83"/>
        <v>1413207</v>
      </c>
      <c r="S438" s="141"/>
      <c r="T438" s="141"/>
      <c r="U438" s="32"/>
      <c r="V438" s="68"/>
      <c r="W438" s="150"/>
      <c r="X438" s="141"/>
      <c r="Z438" s="150"/>
    </row>
    <row r="439" spans="2:26" x14ac:dyDescent="0.2">
      <c r="B439" s="13"/>
      <c r="C439" s="33"/>
      <c r="D439" s="28"/>
      <c r="E439" s="28"/>
      <c r="F439" s="37"/>
      <c r="G439" s="37"/>
      <c r="H439" s="28"/>
      <c r="I439" s="55"/>
      <c r="J439" s="28"/>
      <c r="K439" s="28"/>
      <c r="L439" s="28"/>
      <c r="M439" s="55"/>
      <c r="N439" s="56"/>
      <c r="O439" s="57" t="s">
        <v>279</v>
      </c>
      <c r="P439" s="6">
        <v>15</v>
      </c>
      <c r="Q439" s="32">
        <v>10720</v>
      </c>
      <c r="R439" s="68">
        <f t="shared" si="83"/>
        <v>1956399.9999999998</v>
      </c>
      <c r="S439" s="141"/>
      <c r="T439" s="141"/>
      <c r="U439" s="32">
        <v>10408</v>
      </c>
      <c r="V439" s="68">
        <f t="shared" si="84"/>
        <v>1899460</v>
      </c>
      <c r="W439" s="150">
        <f t="shared" si="81"/>
        <v>312</v>
      </c>
      <c r="X439" s="141">
        <f t="shared" si="82"/>
        <v>10720</v>
      </c>
    </row>
    <row r="440" spans="2:26" x14ac:dyDescent="0.2">
      <c r="B440" s="13"/>
      <c r="C440" s="33"/>
      <c r="D440" s="28"/>
      <c r="E440" s="28"/>
      <c r="F440" s="37"/>
      <c r="G440" s="37"/>
      <c r="H440" s="28"/>
      <c r="I440" s="55"/>
      <c r="J440" s="28"/>
      <c r="K440" s="28"/>
      <c r="L440" s="28"/>
      <c r="M440" s="55"/>
      <c r="N440" s="56"/>
      <c r="O440" s="57" t="s">
        <v>280</v>
      </c>
      <c r="P440" s="6">
        <v>3</v>
      </c>
      <c r="Q440" s="32">
        <v>12143</v>
      </c>
      <c r="R440" s="68">
        <f t="shared" si="83"/>
        <v>443219.49999999994</v>
      </c>
      <c r="S440" s="141"/>
      <c r="T440" s="141"/>
      <c r="U440" s="32">
        <v>11789</v>
      </c>
      <c r="V440" s="68">
        <f t="shared" si="84"/>
        <v>430298.49999999994</v>
      </c>
      <c r="W440" s="150">
        <f t="shared" si="81"/>
        <v>354</v>
      </c>
      <c r="X440" s="141">
        <f t="shared" si="82"/>
        <v>12143</v>
      </c>
    </row>
    <row r="441" spans="2:26" x14ac:dyDescent="0.2">
      <c r="B441" s="13"/>
      <c r="C441" s="33"/>
      <c r="D441" s="28"/>
      <c r="E441" s="28"/>
      <c r="F441" s="37"/>
      <c r="G441" s="37"/>
      <c r="H441" s="28"/>
      <c r="I441" s="55"/>
      <c r="J441" s="28"/>
      <c r="K441" s="28"/>
      <c r="L441" s="28"/>
      <c r="M441" s="55"/>
      <c r="N441" s="56"/>
      <c r="O441" s="58" t="s">
        <v>91</v>
      </c>
      <c r="P441" s="6">
        <v>5</v>
      </c>
      <c r="Q441" s="32">
        <v>8284</v>
      </c>
      <c r="R441" s="68">
        <f t="shared" si="83"/>
        <v>503943.33333333326</v>
      </c>
      <c r="S441" s="141"/>
      <c r="T441" s="141"/>
      <c r="U441" s="32">
        <v>8043</v>
      </c>
      <c r="V441" s="68">
        <f t="shared" si="84"/>
        <v>489282.50000000006</v>
      </c>
      <c r="W441" s="150">
        <f t="shared" si="81"/>
        <v>241</v>
      </c>
      <c r="X441" s="141">
        <f t="shared" si="82"/>
        <v>8284</v>
      </c>
    </row>
    <row r="442" spans="2:26" x14ac:dyDescent="0.2">
      <c r="B442" s="13"/>
      <c r="C442" s="33"/>
      <c r="D442" s="28"/>
      <c r="E442" s="28"/>
      <c r="F442" s="37"/>
      <c r="G442" s="37"/>
      <c r="H442" s="28"/>
      <c r="I442" s="55"/>
      <c r="J442" s="28"/>
      <c r="K442" s="28"/>
      <c r="L442" s="28"/>
      <c r="M442" s="55"/>
      <c r="N442" s="56"/>
      <c r="O442" s="57" t="s">
        <v>248</v>
      </c>
      <c r="P442" s="6">
        <v>1</v>
      </c>
      <c r="Q442" s="32">
        <v>10719</v>
      </c>
      <c r="R442" s="68">
        <f t="shared" si="83"/>
        <v>130414.5</v>
      </c>
      <c r="S442" s="141"/>
      <c r="T442" s="141"/>
      <c r="U442" s="32">
        <v>10407</v>
      </c>
      <c r="V442" s="68">
        <f t="shared" si="84"/>
        <v>126618.49999999999</v>
      </c>
      <c r="W442" s="150">
        <f t="shared" si="81"/>
        <v>312</v>
      </c>
      <c r="X442" s="141">
        <f t="shared" si="82"/>
        <v>10719</v>
      </c>
    </row>
    <row r="443" spans="2:26" x14ac:dyDescent="0.2">
      <c r="B443" s="13"/>
      <c r="C443" s="33"/>
      <c r="D443" s="28"/>
      <c r="E443" s="28"/>
      <c r="F443" s="37"/>
      <c r="G443" s="37"/>
      <c r="H443" s="28"/>
      <c r="I443" s="55"/>
      <c r="J443" s="28"/>
      <c r="K443" s="28"/>
      <c r="L443" s="28"/>
      <c r="M443" s="55"/>
      <c r="N443" s="56"/>
      <c r="O443" s="58" t="s">
        <v>27</v>
      </c>
      <c r="P443" s="6">
        <v>1</v>
      </c>
      <c r="Q443" s="32">
        <v>4716</v>
      </c>
      <c r="R443" s="68">
        <f t="shared" si="83"/>
        <v>57377.999999999993</v>
      </c>
      <c r="S443" s="141"/>
      <c r="T443" s="141"/>
      <c r="U443" s="32">
        <v>4579</v>
      </c>
      <c r="V443" s="68">
        <f t="shared" si="84"/>
        <v>55711.166666666664</v>
      </c>
      <c r="W443" s="150">
        <f t="shared" si="81"/>
        <v>137</v>
      </c>
      <c r="X443" s="141">
        <f t="shared" si="82"/>
        <v>4716</v>
      </c>
    </row>
    <row r="444" spans="2:26" x14ac:dyDescent="0.2">
      <c r="B444" s="13"/>
      <c r="C444" s="33"/>
      <c r="D444" s="28"/>
      <c r="E444" s="28"/>
      <c r="F444" s="37"/>
      <c r="G444" s="37"/>
      <c r="H444" s="28"/>
      <c r="I444" s="55"/>
      <c r="J444" s="28"/>
      <c r="K444" s="28"/>
      <c r="L444" s="28"/>
      <c r="M444" s="55"/>
      <c r="N444" s="56"/>
      <c r="O444" s="58" t="s">
        <v>134</v>
      </c>
      <c r="P444" s="6">
        <v>1</v>
      </c>
      <c r="Q444" s="32">
        <v>4172</v>
      </c>
      <c r="R444" s="68">
        <f t="shared" si="83"/>
        <v>50759.333333333328</v>
      </c>
      <c r="S444" s="141"/>
      <c r="T444" s="141"/>
      <c r="U444" s="32">
        <v>4050</v>
      </c>
      <c r="V444" s="68">
        <f t="shared" si="84"/>
        <v>49275</v>
      </c>
      <c r="W444" s="150">
        <f t="shared" si="81"/>
        <v>122</v>
      </c>
      <c r="X444" s="141">
        <f t="shared" si="82"/>
        <v>4172</v>
      </c>
    </row>
    <row r="445" spans="2:26" x14ac:dyDescent="0.2">
      <c r="B445" s="13"/>
      <c r="C445" s="33"/>
      <c r="D445" s="28"/>
      <c r="E445" s="28"/>
      <c r="F445" s="37"/>
      <c r="G445" s="37"/>
      <c r="H445" s="28"/>
      <c r="I445" s="55"/>
      <c r="J445" s="28"/>
      <c r="K445" s="28"/>
      <c r="L445" s="28"/>
      <c r="M445" s="55"/>
      <c r="N445" s="56"/>
      <c r="O445" s="58" t="s">
        <v>28</v>
      </c>
      <c r="P445" s="6">
        <v>3</v>
      </c>
      <c r="Q445" s="32">
        <v>10949</v>
      </c>
      <c r="R445" s="68">
        <f t="shared" si="83"/>
        <v>399638.49999999994</v>
      </c>
      <c r="S445" s="141"/>
      <c r="T445" s="141"/>
      <c r="U445" s="32">
        <v>10630</v>
      </c>
      <c r="V445" s="68">
        <f t="shared" si="84"/>
        <v>387995</v>
      </c>
      <c r="W445" s="150">
        <f t="shared" si="81"/>
        <v>319</v>
      </c>
      <c r="X445" s="141">
        <f t="shared" si="82"/>
        <v>10949</v>
      </c>
    </row>
    <row r="446" spans="2:26" x14ac:dyDescent="0.2">
      <c r="B446" s="13"/>
      <c r="C446" s="33"/>
      <c r="D446" s="28"/>
      <c r="E446" s="28"/>
      <c r="F446" s="37"/>
      <c r="G446" s="37"/>
      <c r="H446" s="28"/>
      <c r="I446" s="55"/>
      <c r="J446" s="28"/>
      <c r="K446" s="28"/>
      <c r="L446" s="28"/>
      <c r="M446" s="55"/>
      <c r="N446" s="56"/>
      <c r="O446" s="58" t="s">
        <v>20</v>
      </c>
      <c r="P446" s="6">
        <v>4</v>
      </c>
      <c r="Q446" s="32">
        <v>5214</v>
      </c>
      <c r="R446" s="68">
        <f>Q446/30*365*P446-36498</f>
        <v>217250.00000000003</v>
      </c>
      <c r="S446" s="243" t="s">
        <v>397</v>
      </c>
      <c r="T446" s="141"/>
      <c r="U446" s="32">
        <v>5062</v>
      </c>
      <c r="V446" s="68">
        <f t="shared" si="84"/>
        <v>246350.66666666666</v>
      </c>
      <c r="W446" s="150">
        <f t="shared" si="81"/>
        <v>152</v>
      </c>
      <c r="X446" s="141">
        <f t="shared" si="82"/>
        <v>5214</v>
      </c>
    </row>
    <row r="447" spans="2:26" x14ac:dyDescent="0.2">
      <c r="B447" s="13"/>
      <c r="C447" s="33"/>
      <c r="D447" s="28"/>
      <c r="E447" s="28"/>
      <c r="F447" s="37"/>
      <c r="G447" s="37"/>
      <c r="H447" s="28"/>
      <c r="I447" s="55"/>
      <c r="J447" s="28"/>
      <c r="K447" s="28"/>
      <c r="L447" s="28"/>
      <c r="M447" s="55"/>
      <c r="N447" s="56"/>
      <c r="O447" s="58" t="s">
        <v>60</v>
      </c>
      <c r="P447" s="6">
        <v>1</v>
      </c>
      <c r="Q447" s="32">
        <v>4854</v>
      </c>
      <c r="R447" s="68">
        <f t="shared" si="83"/>
        <v>59057.000000000007</v>
      </c>
      <c r="S447" s="141"/>
      <c r="T447" s="141"/>
      <c r="U447" s="32">
        <v>3263</v>
      </c>
      <c r="V447" s="68">
        <f t="shared" si="84"/>
        <v>39699.833333333336</v>
      </c>
      <c r="W447" s="150">
        <f t="shared" si="81"/>
        <v>98</v>
      </c>
      <c r="X447" s="141">
        <f t="shared" si="82"/>
        <v>3361</v>
      </c>
    </row>
    <row r="448" spans="2:26" x14ac:dyDescent="0.2">
      <c r="B448" s="13"/>
      <c r="C448" s="33"/>
      <c r="D448" s="28"/>
      <c r="E448" s="28"/>
      <c r="F448" s="37"/>
      <c r="G448" s="37"/>
      <c r="H448" s="28"/>
      <c r="I448" s="55"/>
      <c r="J448" s="28"/>
      <c r="K448" s="28"/>
      <c r="L448" s="28"/>
      <c r="M448" s="55"/>
      <c r="N448" s="56"/>
      <c r="O448" s="202" t="s">
        <v>224</v>
      </c>
      <c r="P448" s="203">
        <v>1</v>
      </c>
      <c r="Q448" s="184">
        <v>12111</v>
      </c>
      <c r="R448" s="68">
        <f>Q448/30*365*P448-50866.2</f>
        <v>96484.3</v>
      </c>
      <c r="S448" s="243" t="s">
        <v>415</v>
      </c>
      <c r="T448" s="141"/>
      <c r="U448" s="32">
        <v>11758</v>
      </c>
      <c r="V448" s="68">
        <f t="shared" si="84"/>
        <v>143055.66666666666</v>
      </c>
      <c r="W448" s="150">
        <f t="shared" si="81"/>
        <v>353</v>
      </c>
      <c r="X448" s="141">
        <f t="shared" si="82"/>
        <v>12111</v>
      </c>
    </row>
    <row r="449" spans="2:24" x14ac:dyDescent="0.2">
      <c r="B449" s="13"/>
      <c r="C449" s="33"/>
      <c r="D449" s="28"/>
      <c r="E449" s="28"/>
      <c r="F449" s="37"/>
      <c r="G449" s="37"/>
      <c r="H449" s="28"/>
      <c r="I449" s="55"/>
      <c r="J449" s="28"/>
      <c r="K449" s="28"/>
      <c r="L449" s="28"/>
      <c r="M449" s="55"/>
      <c r="N449" s="56"/>
      <c r="O449" s="57" t="s">
        <v>225</v>
      </c>
      <c r="P449" s="6">
        <v>1</v>
      </c>
      <c r="Q449" s="32">
        <v>12111</v>
      </c>
      <c r="R449" s="68">
        <f t="shared" si="83"/>
        <v>147350.5</v>
      </c>
      <c r="S449" s="141"/>
      <c r="T449" s="141"/>
      <c r="U449" s="32">
        <v>11758</v>
      </c>
      <c r="V449" s="68">
        <f t="shared" si="84"/>
        <v>143055.66666666666</v>
      </c>
      <c r="W449" s="150">
        <f t="shared" si="81"/>
        <v>353</v>
      </c>
      <c r="X449" s="141">
        <f t="shared" si="82"/>
        <v>12111</v>
      </c>
    </row>
    <row r="450" spans="2:24" x14ac:dyDescent="0.2">
      <c r="B450" s="13"/>
      <c r="C450" s="33"/>
      <c r="D450" s="28"/>
      <c r="E450" s="28"/>
      <c r="F450" s="37"/>
      <c r="G450" s="37"/>
      <c r="H450" s="28"/>
      <c r="I450" s="55"/>
      <c r="J450" s="28"/>
      <c r="K450" s="28"/>
      <c r="L450" s="28"/>
      <c r="M450" s="55"/>
      <c r="N450" s="56"/>
      <c r="O450" s="57" t="s">
        <v>222</v>
      </c>
      <c r="P450" s="6">
        <v>6</v>
      </c>
      <c r="Q450" s="32">
        <v>9270</v>
      </c>
      <c r="R450" s="68">
        <f t="shared" si="83"/>
        <v>676710</v>
      </c>
      <c r="S450" s="141"/>
      <c r="T450" s="141"/>
      <c r="U450" s="32">
        <v>9000</v>
      </c>
      <c r="V450" s="68">
        <f t="shared" si="84"/>
        <v>657000</v>
      </c>
      <c r="W450" s="150">
        <f t="shared" si="81"/>
        <v>270</v>
      </c>
      <c r="X450" s="141">
        <f t="shared" si="82"/>
        <v>9270</v>
      </c>
    </row>
    <row r="451" spans="2:24" x14ac:dyDescent="0.2">
      <c r="B451" s="13"/>
      <c r="C451" s="33"/>
      <c r="D451" s="28"/>
      <c r="E451" s="28"/>
      <c r="F451" s="37"/>
      <c r="G451" s="37"/>
      <c r="H451" s="28"/>
      <c r="I451" s="55"/>
      <c r="J451" s="28"/>
      <c r="K451" s="28"/>
      <c r="L451" s="28"/>
      <c r="M451" s="55"/>
      <c r="N451" s="56"/>
      <c r="O451" s="57" t="s">
        <v>223</v>
      </c>
      <c r="P451" s="6">
        <v>3</v>
      </c>
      <c r="Q451" s="32">
        <v>6907</v>
      </c>
      <c r="R451" s="68">
        <f t="shared" si="83"/>
        <v>252105.49999999997</v>
      </c>
      <c r="S451" s="141"/>
      <c r="T451" s="141"/>
      <c r="U451" s="32">
        <v>6706</v>
      </c>
      <c r="V451" s="68">
        <f t="shared" si="84"/>
        <v>244769</v>
      </c>
      <c r="W451" s="150">
        <f t="shared" si="81"/>
        <v>201</v>
      </c>
      <c r="X451" s="141">
        <f t="shared" si="82"/>
        <v>6907</v>
      </c>
    </row>
    <row r="452" spans="2:24" x14ac:dyDescent="0.2">
      <c r="B452" s="13"/>
      <c r="C452" s="33"/>
      <c r="D452" s="28"/>
      <c r="E452" s="28"/>
      <c r="F452" s="37"/>
      <c r="G452" s="37"/>
      <c r="H452" s="28"/>
      <c r="I452" s="55"/>
      <c r="J452" s="28"/>
      <c r="K452" s="28"/>
      <c r="L452" s="28"/>
      <c r="M452" s="55"/>
      <c r="N452" s="56"/>
      <c r="O452" s="57" t="s">
        <v>267</v>
      </c>
      <c r="P452" s="6">
        <v>1</v>
      </c>
      <c r="Q452" s="32">
        <v>17482</v>
      </c>
      <c r="R452" s="68">
        <f t="shared" si="83"/>
        <v>212697.66666666669</v>
      </c>
      <c r="S452" s="141"/>
      <c r="T452" s="141"/>
      <c r="U452" s="32">
        <v>16973</v>
      </c>
      <c r="V452" s="68">
        <f t="shared" si="84"/>
        <v>206504.83333333331</v>
      </c>
      <c r="W452" s="150">
        <f t="shared" si="81"/>
        <v>509</v>
      </c>
      <c r="X452" s="141">
        <f t="shared" si="82"/>
        <v>17482</v>
      </c>
    </row>
    <row r="453" spans="2:24" x14ac:dyDescent="0.2">
      <c r="B453" s="13"/>
      <c r="C453" s="33"/>
      <c r="D453" s="28"/>
      <c r="E453" s="28"/>
      <c r="F453" s="37"/>
      <c r="G453" s="37"/>
      <c r="H453" s="28"/>
      <c r="I453" s="55"/>
      <c r="J453" s="28"/>
      <c r="K453" s="28"/>
      <c r="L453" s="28"/>
      <c r="M453" s="55"/>
      <c r="N453" s="56"/>
      <c r="O453" s="57" t="s">
        <v>181</v>
      </c>
      <c r="P453" s="6">
        <v>1</v>
      </c>
      <c r="Q453" s="32">
        <v>6315</v>
      </c>
      <c r="R453" s="68">
        <f t="shared" si="83"/>
        <v>76832.5</v>
      </c>
      <c r="S453" s="141"/>
      <c r="T453" s="141"/>
      <c r="U453" s="32">
        <v>6131</v>
      </c>
      <c r="V453" s="68">
        <f t="shared" si="84"/>
        <v>74593.833333333343</v>
      </c>
      <c r="W453" s="150">
        <f t="shared" si="81"/>
        <v>184</v>
      </c>
      <c r="X453" s="141">
        <f t="shared" si="82"/>
        <v>6315</v>
      </c>
    </row>
    <row r="454" spans="2:24" x14ac:dyDescent="0.2">
      <c r="B454" s="13"/>
      <c r="C454" s="33"/>
      <c r="D454" s="28"/>
      <c r="E454" s="28"/>
      <c r="F454" s="37"/>
      <c r="G454" s="37"/>
      <c r="H454" s="28"/>
      <c r="I454" s="55"/>
      <c r="J454" s="28"/>
      <c r="K454" s="28"/>
      <c r="L454" s="28"/>
      <c r="M454" s="55"/>
      <c r="N454" s="56"/>
      <c r="O454" s="57" t="s">
        <v>398</v>
      </c>
      <c r="P454" s="6">
        <v>1</v>
      </c>
      <c r="Q454" s="3">
        <v>6083</v>
      </c>
      <c r="R454" s="68">
        <f>Q454/30*365*P454-31226</f>
        <v>42783.833333333343</v>
      </c>
      <c r="S454" s="141"/>
      <c r="T454" s="141"/>
      <c r="U454" s="32"/>
      <c r="V454" s="68"/>
      <c r="W454" s="150"/>
      <c r="X454" s="141"/>
    </row>
    <row r="455" spans="2:24" x14ac:dyDescent="0.2">
      <c r="B455" s="13"/>
      <c r="C455" s="33"/>
      <c r="D455" s="28"/>
      <c r="E455" s="28"/>
      <c r="F455" s="37"/>
      <c r="G455" s="37"/>
      <c r="H455" s="28"/>
      <c r="I455" s="55"/>
      <c r="J455" s="28"/>
      <c r="K455" s="28"/>
      <c r="L455" s="28"/>
      <c r="M455" s="55"/>
      <c r="N455" s="56"/>
      <c r="O455" s="212" t="s">
        <v>413</v>
      </c>
      <c r="P455" s="210">
        <v>1</v>
      </c>
      <c r="Q455" s="224">
        <v>12111</v>
      </c>
      <c r="R455" s="68">
        <f>Q455/30*365*P455-96484.3</f>
        <v>50866.2</v>
      </c>
      <c r="S455" s="141"/>
      <c r="T455" s="141"/>
      <c r="U455" s="32"/>
      <c r="V455" s="68"/>
      <c r="W455" s="150"/>
      <c r="X455" s="141"/>
    </row>
    <row r="456" spans="2:24" x14ac:dyDescent="0.2">
      <c r="B456" s="13"/>
      <c r="C456" s="33"/>
      <c r="D456" s="28"/>
      <c r="E456" s="28"/>
      <c r="F456" s="37"/>
      <c r="G456" s="37"/>
      <c r="H456" s="28"/>
      <c r="I456" s="55"/>
      <c r="J456" s="28"/>
      <c r="K456" s="28"/>
      <c r="L456" s="28"/>
      <c r="M456" s="55"/>
      <c r="N456" s="56"/>
      <c r="O456" s="58"/>
      <c r="P456" s="6"/>
      <c r="Q456" s="63">
        <f>Q425*P425+(Q426*P426)+(Q428*P428)+Q431+(Q434*P434)+(Q435*P435)+(Q436*P436)+(Q441*P441)+Q443+Q444+(Q445*P445)+(Q446*P446)+Q447+Q448+Q449+(Q450*P450)+(Q451*P451)+Q442+Q452+Q439*P439+Q440*P440+Q432+Q453+Q427+Q429+Q430+Q437*P437+Q438*P438+Q433+Q454</f>
        <v>1840839</v>
      </c>
      <c r="R456" s="75">
        <f>SUM(R425:R455)</f>
        <v>22329150.5</v>
      </c>
      <c r="S456" s="141"/>
      <c r="T456" s="141"/>
      <c r="U456" s="63">
        <f>+U425+U426*P426+U427+U428*P428+U431+U432+U434*P434+U435*P435+U436*P436+U439*P439+U440*P440+U441*P441+U442+U443+U444+U445*P445+U446*P446+U447+U448+U449+U450*P450+U451*P451+U452+U453</f>
        <v>1446379</v>
      </c>
      <c r="V456" s="75">
        <f>SUM(V425:V453)</f>
        <v>17843961.833333328</v>
      </c>
      <c r="W456" s="141"/>
    </row>
    <row r="457" spans="2:24" x14ac:dyDescent="0.2">
      <c r="B457" s="13"/>
      <c r="C457" s="33"/>
      <c r="D457" s="28"/>
      <c r="E457" s="28"/>
      <c r="F457" s="37"/>
      <c r="G457" s="37"/>
      <c r="H457" s="28"/>
      <c r="I457" s="55"/>
      <c r="J457" s="28"/>
      <c r="K457" s="28"/>
      <c r="L457" s="28"/>
      <c r="M457" s="55"/>
      <c r="N457" s="56"/>
      <c r="O457" s="10"/>
      <c r="P457" s="6"/>
      <c r="Q457" s="63"/>
      <c r="R457" s="74"/>
      <c r="U457" s="63"/>
      <c r="V457" s="74"/>
    </row>
    <row r="458" spans="2:24" x14ac:dyDescent="0.2">
      <c r="B458" s="13">
        <v>8</v>
      </c>
      <c r="C458" s="33">
        <v>2</v>
      </c>
      <c r="D458" s="28">
        <v>1</v>
      </c>
      <c r="E458" s="28">
        <v>0</v>
      </c>
      <c r="F458" s="37">
        <v>0</v>
      </c>
      <c r="G458" s="37">
        <v>1001</v>
      </c>
      <c r="H458" s="28">
        <v>605</v>
      </c>
      <c r="I458" s="55" t="s">
        <v>197</v>
      </c>
      <c r="J458" s="28">
        <v>507</v>
      </c>
      <c r="K458" s="28">
        <v>1000</v>
      </c>
      <c r="L458" s="28">
        <v>1341</v>
      </c>
      <c r="M458" s="55" t="s">
        <v>188</v>
      </c>
      <c r="N458" s="56" t="s">
        <v>188</v>
      </c>
      <c r="O458" s="155" t="s">
        <v>198</v>
      </c>
      <c r="P458" s="6"/>
      <c r="Q458" s="63">
        <v>16439</v>
      </c>
      <c r="R458" s="75">
        <f>Q458/30*365</f>
        <v>200007.83333333334</v>
      </c>
      <c r="U458" s="63">
        <v>16439</v>
      </c>
      <c r="V458" s="75">
        <f>U458/30*365</f>
        <v>200007.83333333334</v>
      </c>
    </row>
    <row r="459" spans="2:24" x14ac:dyDescent="0.2">
      <c r="B459" s="13" t="s">
        <v>121</v>
      </c>
      <c r="C459" s="33" t="s">
        <v>121</v>
      </c>
      <c r="D459" s="28" t="s">
        <v>121</v>
      </c>
      <c r="E459" s="28" t="s">
        <v>121</v>
      </c>
      <c r="F459" s="37" t="s">
        <v>121</v>
      </c>
      <c r="G459" s="37"/>
      <c r="H459" s="28"/>
      <c r="I459" s="55"/>
      <c r="J459" s="28"/>
      <c r="K459" s="28"/>
      <c r="L459" s="28"/>
      <c r="M459" s="55"/>
      <c r="N459" s="56"/>
      <c r="O459" s="58" t="s">
        <v>121</v>
      </c>
      <c r="P459" s="6"/>
      <c r="Q459" s="63"/>
      <c r="R459" s="74"/>
      <c r="U459" s="63"/>
      <c r="V459" s="74"/>
    </row>
    <row r="460" spans="2:24" x14ac:dyDescent="0.2">
      <c r="B460" s="13"/>
      <c r="C460" s="33"/>
      <c r="D460" s="28"/>
      <c r="E460" s="28"/>
      <c r="F460" s="37"/>
      <c r="G460" s="37"/>
      <c r="H460" s="28"/>
      <c r="I460" s="55"/>
      <c r="J460" s="28"/>
      <c r="K460" s="28"/>
      <c r="L460" s="28"/>
      <c r="M460" s="55"/>
      <c r="N460" s="56"/>
      <c r="O460" s="61"/>
      <c r="P460" s="100"/>
      <c r="Q460" s="32"/>
      <c r="R460" s="74"/>
      <c r="U460" s="32"/>
      <c r="V460" s="74"/>
    </row>
    <row r="461" spans="2:24" x14ac:dyDescent="0.2">
      <c r="B461" s="13">
        <v>8</v>
      </c>
      <c r="C461" s="33">
        <v>2</v>
      </c>
      <c r="D461" s="28">
        <v>1</v>
      </c>
      <c r="E461" s="28">
        <v>0</v>
      </c>
      <c r="F461" s="37">
        <v>0</v>
      </c>
      <c r="G461" s="37">
        <v>1001</v>
      </c>
      <c r="H461" s="28">
        <v>605</v>
      </c>
      <c r="I461" s="55" t="s">
        <v>197</v>
      </c>
      <c r="J461" s="28">
        <v>507</v>
      </c>
      <c r="K461" s="28">
        <v>1000</v>
      </c>
      <c r="L461" s="28">
        <v>1323</v>
      </c>
      <c r="M461" s="55" t="s">
        <v>188</v>
      </c>
      <c r="N461" s="56" t="s">
        <v>188</v>
      </c>
      <c r="O461" s="61" t="s">
        <v>73</v>
      </c>
      <c r="P461" s="5"/>
      <c r="Q461" s="32"/>
      <c r="R461" s="74"/>
      <c r="U461" s="32"/>
      <c r="V461" s="74"/>
    </row>
    <row r="462" spans="2:24" x14ac:dyDescent="0.2">
      <c r="B462" s="13"/>
      <c r="C462" s="33"/>
      <c r="D462" s="28"/>
      <c r="E462" s="28"/>
      <c r="F462" s="37"/>
      <c r="G462" s="37"/>
      <c r="H462" s="28"/>
      <c r="I462" s="55"/>
      <c r="J462" s="28"/>
      <c r="K462" s="28"/>
      <c r="L462" s="28"/>
      <c r="M462" s="55"/>
      <c r="N462" s="56"/>
      <c r="O462" s="57" t="s">
        <v>84</v>
      </c>
      <c r="P462" s="6">
        <v>3</v>
      </c>
      <c r="Q462" s="32"/>
      <c r="R462" s="68">
        <f>Q423/30*31</f>
        <v>89689.2</v>
      </c>
      <c r="U462" s="32"/>
      <c r="V462" s="68">
        <f>U423/30*31</f>
        <v>83059.333333333343</v>
      </c>
    </row>
    <row r="463" spans="2:24" x14ac:dyDescent="0.2">
      <c r="B463" s="13"/>
      <c r="C463" s="33"/>
      <c r="D463" s="28"/>
      <c r="E463" s="28"/>
      <c r="F463" s="37"/>
      <c r="G463" s="37"/>
      <c r="H463" s="28"/>
      <c r="I463" s="55"/>
      <c r="J463" s="28"/>
      <c r="K463" s="28"/>
      <c r="L463" s="28"/>
      <c r="M463" s="55"/>
      <c r="N463" s="56"/>
      <c r="O463" s="80" t="s">
        <v>12</v>
      </c>
      <c r="P463" s="101">
        <f>SUM(P425:P455)</f>
        <v>158</v>
      </c>
      <c r="Q463" s="32"/>
      <c r="R463" s="68">
        <f>Q456/30*31</f>
        <v>1902200.3</v>
      </c>
      <c r="U463" s="32"/>
      <c r="V463" s="68">
        <f>U456/30*31</f>
        <v>1494591.6333333333</v>
      </c>
    </row>
    <row r="464" spans="2:24" x14ac:dyDescent="0.2">
      <c r="B464" s="13"/>
      <c r="C464" s="33"/>
      <c r="D464" s="28"/>
      <c r="E464" s="28"/>
      <c r="F464" s="37"/>
      <c r="G464" s="37"/>
      <c r="H464" s="28"/>
      <c r="I464" s="55"/>
      <c r="J464" s="28"/>
      <c r="K464" s="28"/>
      <c r="L464" s="28"/>
      <c r="M464" s="55"/>
      <c r="N464" s="56"/>
      <c r="O464" s="80"/>
      <c r="P464" s="25"/>
      <c r="Q464" s="32"/>
      <c r="R464" s="75">
        <f>R462+R463</f>
        <v>1991889.5</v>
      </c>
      <c r="U464" s="32"/>
      <c r="V464" s="75">
        <f>V462+V463</f>
        <v>1577650.9666666666</v>
      </c>
    </row>
    <row r="465" spans="2:24" x14ac:dyDescent="0.2">
      <c r="B465" s="13">
        <v>8</v>
      </c>
      <c r="C465" s="2">
        <v>2</v>
      </c>
      <c r="D465" s="28">
        <v>1</v>
      </c>
      <c r="E465" s="28">
        <v>0</v>
      </c>
      <c r="F465" s="36">
        <v>0</v>
      </c>
      <c r="G465" s="37">
        <v>1001</v>
      </c>
      <c r="H465" s="28">
        <v>605</v>
      </c>
      <c r="I465" s="55" t="s">
        <v>197</v>
      </c>
      <c r="J465" s="28">
        <v>507</v>
      </c>
      <c r="K465" s="28">
        <v>1000</v>
      </c>
      <c r="L465" s="28">
        <v>1321</v>
      </c>
      <c r="M465" s="55" t="s">
        <v>188</v>
      </c>
      <c r="N465" s="56" t="s">
        <v>188</v>
      </c>
      <c r="O465" s="79" t="s">
        <v>170</v>
      </c>
      <c r="P465" s="25"/>
      <c r="Q465" s="3"/>
      <c r="R465" s="74"/>
      <c r="U465" s="3"/>
      <c r="V465" s="74"/>
    </row>
    <row r="466" spans="2:24" x14ac:dyDescent="0.2">
      <c r="B466" s="13"/>
      <c r="C466" s="2"/>
      <c r="D466" s="28"/>
      <c r="E466" s="28" t="s">
        <v>121</v>
      </c>
      <c r="F466" s="36" t="s">
        <v>121</v>
      </c>
      <c r="G466" s="37"/>
      <c r="H466" s="28"/>
      <c r="I466" s="55"/>
      <c r="J466" s="28"/>
      <c r="K466" s="28"/>
      <c r="L466" s="28"/>
      <c r="M466" s="55"/>
      <c r="N466" s="56"/>
      <c r="O466" s="81" t="s">
        <v>42</v>
      </c>
      <c r="P466" s="25">
        <v>3</v>
      </c>
      <c r="Q466" s="3"/>
      <c r="R466" s="68">
        <f>Q423/30*20*30%</f>
        <v>17359.2</v>
      </c>
      <c r="U466" s="3"/>
      <c r="V466" s="68">
        <f>U423/30*20*30%</f>
        <v>16076</v>
      </c>
    </row>
    <row r="467" spans="2:24" x14ac:dyDescent="0.2">
      <c r="B467" s="13"/>
      <c r="C467" s="33"/>
      <c r="D467" s="28"/>
      <c r="E467" s="28"/>
      <c r="F467" s="37"/>
      <c r="G467" s="37"/>
      <c r="H467" s="28"/>
      <c r="I467" s="55"/>
      <c r="J467" s="28"/>
      <c r="K467" s="28"/>
      <c r="L467" s="28"/>
      <c r="M467" s="55"/>
      <c r="N467" s="56"/>
      <c r="O467" s="80" t="s">
        <v>43</v>
      </c>
      <c r="P467" s="101">
        <f>P463</f>
        <v>158</v>
      </c>
      <c r="Q467" s="3"/>
      <c r="R467" s="68">
        <f>Q456/30*20*30%</f>
        <v>368167.8</v>
      </c>
      <c r="U467" s="3"/>
      <c r="V467" s="68">
        <f>U456/30*20*30%</f>
        <v>289275.8</v>
      </c>
    </row>
    <row r="468" spans="2:24" x14ac:dyDescent="0.2">
      <c r="B468" s="13"/>
      <c r="C468" s="33"/>
      <c r="D468" s="28"/>
      <c r="E468" s="28"/>
      <c r="F468" s="37"/>
      <c r="G468" s="37"/>
      <c r="H468" s="28"/>
      <c r="I468" s="55"/>
      <c r="J468" s="28"/>
      <c r="K468" s="28"/>
      <c r="L468" s="28"/>
      <c r="M468" s="55"/>
      <c r="N468" s="56"/>
      <c r="O468" s="80"/>
      <c r="P468" s="25"/>
      <c r="Q468" s="3"/>
      <c r="R468" s="75">
        <f>R466+R467</f>
        <v>385527</v>
      </c>
      <c r="U468" s="3"/>
      <c r="V468" s="75">
        <f>V466+V467</f>
        <v>305351.8</v>
      </c>
    </row>
    <row r="469" spans="2:24" x14ac:dyDescent="0.2">
      <c r="B469" s="13" t="s">
        <v>121</v>
      </c>
      <c r="C469" s="2" t="s">
        <v>121</v>
      </c>
      <c r="D469" s="28" t="s">
        <v>121</v>
      </c>
      <c r="E469" s="28" t="s">
        <v>121</v>
      </c>
      <c r="F469" s="36" t="s">
        <v>121</v>
      </c>
      <c r="G469" s="37"/>
      <c r="H469" s="28"/>
      <c r="I469" s="55"/>
      <c r="J469" s="28"/>
      <c r="K469" s="28"/>
      <c r="L469" s="28"/>
      <c r="M469" s="55"/>
      <c r="N469" s="56"/>
      <c r="O469" s="80" t="s">
        <v>121</v>
      </c>
      <c r="P469" s="25"/>
      <c r="Q469" s="3"/>
      <c r="R469" s="74"/>
      <c r="U469" s="3"/>
      <c r="V469" s="74"/>
    </row>
    <row r="470" spans="2:24" x14ac:dyDescent="0.2">
      <c r="B470" s="13"/>
      <c r="C470" s="2"/>
      <c r="D470" s="28"/>
      <c r="E470" s="28"/>
      <c r="F470" s="36"/>
      <c r="G470" s="37"/>
      <c r="H470" s="28"/>
      <c r="I470" s="55"/>
      <c r="J470" s="28"/>
      <c r="K470" s="28"/>
      <c r="L470" s="28"/>
      <c r="M470" s="55"/>
      <c r="N470" s="56"/>
      <c r="O470" s="79" t="s">
        <v>121</v>
      </c>
      <c r="P470" s="25" t="s">
        <v>121</v>
      </c>
      <c r="Q470" s="3"/>
      <c r="R470" s="74"/>
      <c r="U470" s="3"/>
      <c r="V470" s="74"/>
    </row>
    <row r="471" spans="2:24" ht="13.5" thickBot="1" x14ac:dyDescent="0.25">
      <c r="B471" s="13"/>
      <c r="C471" s="33"/>
      <c r="D471" s="28"/>
      <c r="E471" s="28"/>
      <c r="F471" s="37"/>
      <c r="G471" s="37"/>
      <c r="H471" s="28"/>
      <c r="I471" s="55"/>
      <c r="J471" s="28"/>
      <c r="K471" s="28"/>
      <c r="L471" s="28"/>
      <c r="M471" s="55"/>
      <c r="N471" s="56"/>
      <c r="O471" s="79"/>
      <c r="P471" s="25"/>
      <c r="Q471" s="3"/>
      <c r="R471" s="74"/>
      <c r="U471" s="3"/>
      <c r="V471" s="74"/>
    </row>
    <row r="472" spans="2:24" ht="13.5" thickBot="1" x14ac:dyDescent="0.25">
      <c r="B472" s="20"/>
      <c r="C472" s="129"/>
      <c r="D472" s="113"/>
      <c r="E472" s="112"/>
      <c r="F472" s="112"/>
      <c r="G472" s="112"/>
      <c r="H472" s="112"/>
      <c r="I472" s="166"/>
      <c r="J472" s="112"/>
      <c r="K472" s="112"/>
      <c r="L472" s="112"/>
      <c r="M472" s="166"/>
      <c r="N472" s="166"/>
      <c r="O472" s="71" t="s">
        <v>50</v>
      </c>
      <c r="P472" s="108">
        <f>P467+P466</f>
        <v>161</v>
      </c>
      <c r="Q472" s="169">
        <f>Q423+Q456+Q458</f>
        <v>1944074</v>
      </c>
      <c r="R472" s="167">
        <f>R423+R456+R458+R464+R468</f>
        <v>25930802.833333332</v>
      </c>
      <c r="S472" s="165"/>
      <c r="T472" s="165"/>
      <c r="U472" s="169">
        <f>U423+U456+U458</f>
        <v>1543198</v>
      </c>
      <c r="V472" s="167">
        <f>V423+V456+V458+V464+V468</f>
        <v>20904929.099999994</v>
      </c>
    </row>
    <row r="473" spans="2:24" ht="12" x14ac:dyDescent="0.2">
      <c r="B473" s="12"/>
      <c r="C473" s="128"/>
      <c r="D473" s="117"/>
      <c r="E473" s="117"/>
      <c r="F473" s="119"/>
      <c r="G473" s="119"/>
      <c r="H473" s="117"/>
      <c r="I473" s="120"/>
      <c r="J473" s="117"/>
      <c r="K473" s="117"/>
      <c r="L473" s="117"/>
      <c r="M473" s="120"/>
      <c r="N473" s="121"/>
      <c r="O473" s="60" t="s">
        <v>44</v>
      </c>
      <c r="P473" s="4"/>
      <c r="Q473" s="78"/>
      <c r="R473" s="8"/>
      <c r="U473" s="78"/>
      <c r="V473" s="8"/>
    </row>
    <row r="474" spans="2:24" x14ac:dyDescent="0.2">
      <c r="B474" s="13">
        <v>8</v>
      </c>
      <c r="C474" s="33">
        <v>2</v>
      </c>
      <c r="D474" s="28">
        <v>1</v>
      </c>
      <c r="E474" s="28">
        <v>0</v>
      </c>
      <c r="F474" s="37">
        <v>0</v>
      </c>
      <c r="G474" s="37">
        <v>1001</v>
      </c>
      <c r="H474" s="28">
        <v>507</v>
      </c>
      <c r="I474" s="55" t="s">
        <v>193</v>
      </c>
      <c r="J474" s="28">
        <v>1000</v>
      </c>
      <c r="K474" s="28">
        <v>1100</v>
      </c>
      <c r="L474" s="28">
        <v>1121</v>
      </c>
      <c r="M474" s="55" t="s">
        <v>188</v>
      </c>
      <c r="N474" s="56" t="s">
        <v>188</v>
      </c>
      <c r="O474" s="61" t="s">
        <v>8</v>
      </c>
      <c r="P474" s="5"/>
      <c r="Q474" s="63"/>
      <c r="R474" s="74"/>
      <c r="U474" s="63"/>
      <c r="V474" s="74"/>
    </row>
    <row r="475" spans="2:24" x14ac:dyDescent="0.2">
      <c r="B475" s="13"/>
      <c r="C475" s="33"/>
      <c r="D475" s="28"/>
      <c r="E475" s="28"/>
      <c r="F475" s="37"/>
      <c r="G475" s="37"/>
      <c r="H475" s="28"/>
      <c r="I475" s="55"/>
      <c r="J475" s="28"/>
      <c r="K475" s="28"/>
      <c r="L475" s="28"/>
      <c r="M475" s="55"/>
      <c r="N475" s="56"/>
      <c r="O475" s="223" t="s">
        <v>47</v>
      </c>
      <c r="P475" s="203">
        <v>1</v>
      </c>
      <c r="Q475" s="184">
        <v>20004</v>
      </c>
      <c r="R475" s="84">
        <f>Q475/30*365-26792</f>
        <v>216589.99999999997</v>
      </c>
      <c r="U475" s="32">
        <v>16142</v>
      </c>
      <c r="V475" s="84">
        <f>U475/30*365</f>
        <v>196394.33333333334</v>
      </c>
      <c r="W475" s="150">
        <f t="shared" ref="W475:W484" si="85">ROUND((U475*W$8),0)</f>
        <v>484</v>
      </c>
      <c r="X475" s="141">
        <f t="shared" ref="X475:X476" si="86">+W475+U475</f>
        <v>16626</v>
      </c>
    </row>
    <row r="476" spans="2:24" x14ac:dyDescent="0.2">
      <c r="B476" s="13"/>
      <c r="C476" s="33"/>
      <c r="D476" s="28"/>
      <c r="E476" s="28"/>
      <c r="F476" s="37"/>
      <c r="G476" s="37"/>
      <c r="H476" s="28"/>
      <c r="I476" s="55"/>
      <c r="J476" s="28"/>
      <c r="K476" s="28"/>
      <c r="L476" s="28"/>
      <c r="M476" s="55"/>
      <c r="N476" s="56"/>
      <c r="O476" s="57" t="s">
        <v>270</v>
      </c>
      <c r="P476" s="6">
        <v>1</v>
      </c>
      <c r="Q476" s="32">
        <v>14005</v>
      </c>
      <c r="R476" s="84">
        <f>Q476/30*365</f>
        <v>170394.16666666666</v>
      </c>
      <c r="U476" s="32">
        <v>13597</v>
      </c>
      <c r="V476" s="84">
        <f>U476/30*365</f>
        <v>165430.16666666669</v>
      </c>
      <c r="W476" s="150">
        <f t="shared" si="85"/>
        <v>408</v>
      </c>
      <c r="X476" s="141">
        <f t="shared" si="86"/>
        <v>14005</v>
      </c>
    </row>
    <row r="477" spans="2:24" x14ac:dyDescent="0.2">
      <c r="B477" s="13"/>
      <c r="C477" s="33"/>
      <c r="D477" s="28"/>
      <c r="E477" s="28"/>
      <c r="F477" s="37"/>
      <c r="G477" s="37"/>
      <c r="H477" s="28"/>
      <c r="I477" s="55"/>
      <c r="J477" s="28"/>
      <c r="K477" s="28"/>
      <c r="L477" s="28"/>
      <c r="M477" s="55"/>
      <c r="N477" s="56"/>
      <c r="O477" s="58"/>
      <c r="P477" s="6"/>
      <c r="Q477" s="63">
        <f>SUM(Q475:Q476)</f>
        <v>34009</v>
      </c>
      <c r="R477" s="75">
        <f>SUM(R475:R476)</f>
        <v>386984.16666666663</v>
      </c>
      <c r="U477" s="63">
        <f>SUM(U475:U476)</f>
        <v>29739</v>
      </c>
      <c r="V477" s="75">
        <f>SUM(V475:V476)</f>
        <v>361824.5</v>
      </c>
      <c r="W477" s="150"/>
    </row>
    <row r="478" spans="2:24" x14ac:dyDescent="0.2">
      <c r="B478" s="13">
        <v>8</v>
      </c>
      <c r="C478" s="33">
        <v>2</v>
      </c>
      <c r="D478" s="28">
        <v>1</v>
      </c>
      <c r="E478" s="28">
        <v>0</v>
      </c>
      <c r="F478" s="37">
        <v>0</v>
      </c>
      <c r="G478" s="37">
        <v>1001</v>
      </c>
      <c r="H478" s="28">
        <v>507</v>
      </c>
      <c r="I478" s="55" t="s">
        <v>193</v>
      </c>
      <c r="J478" s="28">
        <v>1000</v>
      </c>
      <c r="K478" s="28">
        <v>1100</v>
      </c>
      <c r="L478" s="28">
        <v>1131</v>
      </c>
      <c r="M478" s="55" t="s">
        <v>188</v>
      </c>
      <c r="N478" s="56" t="s">
        <v>188</v>
      </c>
      <c r="O478" s="61" t="s">
        <v>10</v>
      </c>
      <c r="P478" s="5"/>
      <c r="Q478" s="63"/>
      <c r="R478" s="74"/>
      <c r="U478" s="63"/>
      <c r="V478" s="74"/>
      <c r="W478" s="150">
        <f t="shared" si="85"/>
        <v>0</v>
      </c>
    </row>
    <row r="479" spans="2:24" x14ac:dyDescent="0.2">
      <c r="B479" s="13"/>
      <c r="C479" s="33"/>
      <c r="D479" s="28"/>
      <c r="E479" s="28"/>
      <c r="F479" s="37"/>
      <c r="G479" s="37"/>
      <c r="H479" s="28"/>
      <c r="I479" s="55"/>
      <c r="J479" s="28"/>
      <c r="K479" s="28"/>
      <c r="L479" s="28"/>
      <c r="M479" s="55"/>
      <c r="N479" s="56"/>
      <c r="O479" s="58" t="s">
        <v>45</v>
      </c>
      <c r="P479" s="6">
        <v>1</v>
      </c>
      <c r="Q479" s="32">
        <v>6390</v>
      </c>
      <c r="R479" s="68">
        <f>Q479/30*365</f>
        <v>77745</v>
      </c>
      <c r="U479" s="32">
        <v>6204</v>
      </c>
      <c r="V479" s="68">
        <f>+U479/30*365*P479</f>
        <v>75482</v>
      </c>
      <c r="W479" s="150">
        <f t="shared" si="85"/>
        <v>186</v>
      </c>
      <c r="X479" s="141">
        <f t="shared" ref="X479:X484" si="87">+W479+U479</f>
        <v>6390</v>
      </c>
    </row>
    <row r="480" spans="2:24" x14ac:dyDescent="0.2">
      <c r="B480" s="13"/>
      <c r="C480" s="33"/>
      <c r="D480" s="28"/>
      <c r="E480" s="28"/>
      <c r="F480" s="37"/>
      <c r="G480" s="37"/>
      <c r="H480" s="28"/>
      <c r="I480" s="55"/>
      <c r="J480" s="28"/>
      <c r="K480" s="28"/>
      <c r="L480" s="28"/>
      <c r="M480" s="55"/>
      <c r="N480" s="56"/>
      <c r="O480" s="58" t="s">
        <v>46</v>
      </c>
      <c r="P480" s="6">
        <v>1</v>
      </c>
      <c r="Q480" s="32">
        <v>6390</v>
      </c>
      <c r="R480" s="68">
        <f t="shared" ref="R480" si="88">Q480/30*365</f>
        <v>77745</v>
      </c>
      <c r="U480" s="32">
        <v>6204</v>
      </c>
      <c r="V480" s="68">
        <f t="shared" ref="V480:V484" si="89">+U480/30*365*P480</f>
        <v>75482</v>
      </c>
      <c r="W480" s="150">
        <f t="shared" si="85"/>
        <v>186</v>
      </c>
      <c r="X480" s="141">
        <f t="shared" si="87"/>
        <v>6390</v>
      </c>
    </row>
    <row r="481" spans="2:24" x14ac:dyDescent="0.2">
      <c r="B481" s="13"/>
      <c r="C481" s="33"/>
      <c r="D481" s="28"/>
      <c r="E481" s="28"/>
      <c r="F481" s="37"/>
      <c r="G481" s="37"/>
      <c r="H481" s="28"/>
      <c r="I481" s="55"/>
      <c r="J481" s="28"/>
      <c r="K481" s="28"/>
      <c r="L481" s="28"/>
      <c r="M481" s="55"/>
      <c r="N481" s="56"/>
      <c r="O481" s="58" t="s">
        <v>146</v>
      </c>
      <c r="P481" s="6">
        <v>7</v>
      </c>
      <c r="Q481" s="32">
        <v>5214</v>
      </c>
      <c r="R481" s="68">
        <f>Q481/30*365*P481</f>
        <v>444059.00000000006</v>
      </c>
      <c r="U481" s="32">
        <v>5062</v>
      </c>
      <c r="V481" s="68">
        <f t="shared" si="89"/>
        <v>431113.66666666663</v>
      </c>
      <c r="W481" s="150">
        <f t="shared" si="85"/>
        <v>152</v>
      </c>
      <c r="X481" s="141">
        <f t="shared" si="87"/>
        <v>5214</v>
      </c>
    </row>
    <row r="482" spans="2:24" x14ac:dyDescent="0.2">
      <c r="B482" s="13"/>
      <c r="C482" s="33"/>
      <c r="D482" s="28"/>
      <c r="E482" s="28"/>
      <c r="F482" s="37"/>
      <c r="G482" s="37"/>
      <c r="H482" s="28"/>
      <c r="I482" s="55"/>
      <c r="J482" s="28"/>
      <c r="K482" s="28"/>
      <c r="L482" s="28"/>
      <c r="M482" s="55"/>
      <c r="N482" s="56"/>
      <c r="O482" s="58" t="s">
        <v>141</v>
      </c>
      <c r="P482" s="6">
        <v>3</v>
      </c>
      <c r="Q482" s="32">
        <v>5214</v>
      </c>
      <c r="R482" s="68">
        <f>Q482/30*365*P482</f>
        <v>190311.00000000003</v>
      </c>
      <c r="U482" s="32">
        <v>5062</v>
      </c>
      <c r="V482" s="68">
        <f t="shared" si="89"/>
        <v>184763</v>
      </c>
      <c r="W482" s="150">
        <f t="shared" si="85"/>
        <v>152</v>
      </c>
      <c r="X482" s="141">
        <f t="shared" si="87"/>
        <v>5214</v>
      </c>
    </row>
    <row r="483" spans="2:24" x14ac:dyDescent="0.2">
      <c r="B483" s="13"/>
      <c r="C483" s="33"/>
      <c r="D483" s="28"/>
      <c r="E483" s="28"/>
      <c r="F483" s="37"/>
      <c r="G483" s="37"/>
      <c r="H483" s="28"/>
      <c r="I483" s="55"/>
      <c r="J483" s="28"/>
      <c r="K483" s="28"/>
      <c r="L483" s="28"/>
      <c r="M483" s="55"/>
      <c r="N483" s="56"/>
      <c r="O483" s="57" t="s">
        <v>216</v>
      </c>
      <c r="P483" s="6">
        <v>1</v>
      </c>
      <c r="Q483" s="32">
        <v>3708</v>
      </c>
      <c r="R483" s="68">
        <f>Q483/30*365*P483</f>
        <v>45114</v>
      </c>
      <c r="U483" s="32">
        <v>3600</v>
      </c>
      <c r="V483" s="68">
        <f t="shared" si="89"/>
        <v>43800</v>
      </c>
      <c r="W483" s="150">
        <f t="shared" si="85"/>
        <v>108</v>
      </c>
      <c r="X483" s="141">
        <f t="shared" si="87"/>
        <v>3708</v>
      </c>
    </row>
    <row r="484" spans="2:24" x14ac:dyDescent="0.2">
      <c r="B484" s="13"/>
      <c r="C484" s="33"/>
      <c r="D484" s="28"/>
      <c r="E484" s="28"/>
      <c r="F484" s="37"/>
      <c r="G484" s="37"/>
      <c r="H484" s="28"/>
      <c r="I484" s="55"/>
      <c r="J484" s="28"/>
      <c r="K484" s="28"/>
      <c r="L484" s="28"/>
      <c r="M484" s="55"/>
      <c r="N484" s="56"/>
      <c r="O484" s="57" t="s">
        <v>20</v>
      </c>
      <c r="P484" s="6">
        <v>1</v>
      </c>
      <c r="Q484" s="32">
        <v>5214</v>
      </c>
      <c r="R484" s="68">
        <f>Q484/30*365*P484</f>
        <v>63437.000000000007</v>
      </c>
      <c r="U484" s="32">
        <v>5062</v>
      </c>
      <c r="V484" s="68">
        <f t="shared" si="89"/>
        <v>61587.666666666664</v>
      </c>
      <c r="W484" s="150">
        <f t="shared" si="85"/>
        <v>152</v>
      </c>
      <c r="X484" s="141">
        <f t="shared" si="87"/>
        <v>5214</v>
      </c>
    </row>
    <row r="485" spans="2:24" x14ac:dyDescent="0.2">
      <c r="B485" s="13"/>
      <c r="C485" s="33"/>
      <c r="D485" s="28"/>
      <c r="E485" s="28"/>
      <c r="F485" s="37"/>
      <c r="G485" s="37"/>
      <c r="H485" s="28"/>
      <c r="I485" s="55"/>
      <c r="J485" s="28"/>
      <c r="K485" s="28"/>
      <c r="L485" s="28"/>
      <c r="M485" s="55"/>
      <c r="N485" s="56"/>
      <c r="O485" s="58"/>
      <c r="P485" s="6"/>
      <c r="Q485" s="63">
        <f>Q479+Q480+(Q481*P481)+(Q482*P482)+Q483+Q484</f>
        <v>73842</v>
      </c>
      <c r="R485" s="75">
        <f>R479+R480+R481+R482+R483+R484</f>
        <v>898411</v>
      </c>
      <c r="U485" s="63">
        <f>+U479+U480+U481*P481+U482*P482+U483+U484</f>
        <v>71690</v>
      </c>
      <c r="V485" s="75">
        <f>V479+V480+V481+V482+V483+V484</f>
        <v>872228.33333333326</v>
      </c>
    </row>
    <row r="486" spans="2:24" x14ac:dyDescent="0.2">
      <c r="B486" s="13">
        <v>8</v>
      </c>
      <c r="C486" s="33">
        <v>2</v>
      </c>
      <c r="D486" s="28">
        <v>1</v>
      </c>
      <c r="E486" s="28">
        <v>0</v>
      </c>
      <c r="F486" s="37">
        <v>0</v>
      </c>
      <c r="G486" s="37">
        <v>1001</v>
      </c>
      <c r="H486" s="28">
        <v>507</v>
      </c>
      <c r="I486" s="55" t="s">
        <v>193</v>
      </c>
      <c r="J486" s="28">
        <v>1000</v>
      </c>
      <c r="K486" s="28">
        <v>1300</v>
      </c>
      <c r="L486" s="28">
        <v>1323</v>
      </c>
      <c r="M486" s="55" t="s">
        <v>188</v>
      </c>
      <c r="N486" s="56" t="s">
        <v>188</v>
      </c>
      <c r="O486" s="61" t="s">
        <v>73</v>
      </c>
      <c r="P486" s="6"/>
      <c r="Q486" s="32"/>
      <c r="R486" s="74"/>
      <c r="U486" s="32"/>
      <c r="V486" s="74"/>
    </row>
    <row r="487" spans="2:24" x14ac:dyDescent="0.2">
      <c r="B487" s="13"/>
      <c r="C487" s="33"/>
      <c r="D487" s="28"/>
      <c r="E487" s="28"/>
      <c r="F487" s="37"/>
      <c r="G487" s="37"/>
      <c r="H487" s="28"/>
      <c r="I487" s="55"/>
      <c r="J487" s="28"/>
      <c r="K487" s="28"/>
      <c r="L487" s="28"/>
      <c r="M487" s="55"/>
      <c r="N487" s="56"/>
      <c r="O487" s="58" t="s">
        <v>42</v>
      </c>
      <c r="P487" s="6">
        <v>2</v>
      </c>
      <c r="Q487" s="32"/>
      <c r="R487" s="68">
        <f>Q477/30*31</f>
        <v>35142.633333333339</v>
      </c>
      <c r="U487" s="32"/>
      <c r="V487" s="68">
        <f>U477/30*31</f>
        <v>30730.3</v>
      </c>
    </row>
    <row r="488" spans="2:24" x14ac:dyDescent="0.2">
      <c r="B488" s="13"/>
      <c r="C488" s="33"/>
      <c r="D488" s="28"/>
      <c r="E488" s="28"/>
      <c r="F488" s="37"/>
      <c r="G488" s="37"/>
      <c r="H488" s="28"/>
      <c r="I488" s="55"/>
      <c r="J488" s="28"/>
      <c r="K488" s="28"/>
      <c r="L488" s="28"/>
      <c r="M488" s="55"/>
      <c r="N488" s="56"/>
      <c r="O488" s="80" t="s">
        <v>43</v>
      </c>
      <c r="P488" s="6">
        <f>SUM(P479:P484)</f>
        <v>14</v>
      </c>
      <c r="Q488" s="3"/>
      <c r="R488" s="68">
        <f>Q485/30*31</f>
        <v>76303.400000000009</v>
      </c>
      <c r="U488" s="3"/>
      <c r="V488" s="68">
        <f>U485/30*31</f>
        <v>74079.666666666657</v>
      </c>
    </row>
    <row r="489" spans="2:24" x14ac:dyDescent="0.2">
      <c r="B489" s="13"/>
      <c r="C489" s="33"/>
      <c r="D489" s="28"/>
      <c r="E489" s="28"/>
      <c r="F489" s="37"/>
      <c r="G489" s="37"/>
      <c r="H489" s="28"/>
      <c r="I489" s="55"/>
      <c r="J489" s="28"/>
      <c r="K489" s="28"/>
      <c r="L489" s="28"/>
      <c r="M489" s="55"/>
      <c r="N489" s="56"/>
      <c r="O489" s="80"/>
      <c r="P489" s="6"/>
      <c r="Q489" s="32"/>
      <c r="R489" s="75">
        <f>R487+R488</f>
        <v>111446.03333333335</v>
      </c>
      <c r="U489" s="32"/>
      <c r="V489" s="75">
        <f>V487+V488</f>
        <v>104809.96666666666</v>
      </c>
    </row>
    <row r="490" spans="2:24" x14ac:dyDescent="0.2">
      <c r="B490" s="13">
        <v>8</v>
      </c>
      <c r="C490" s="2">
        <v>2</v>
      </c>
      <c r="D490" s="28">
        <v>1</v>
      </c>
      <c r="E490" s="28">
        <v>0</v>
      </c>
      <c r="F490" s="36">
        <v>0</v>
      </c>
      <c r="G490" s="37">
        <v>1001</v>
      </c>
      <c r="H490" s="28">
        <v>507</v>
      </c>
      <c r="I490" s="55" t="s">
        <v>193</v>
      </c>
      <c r="J490" s="28">
        <v>1000</v>
      </c>
      <c r="K490" s="28">
        <v>1300</v>
      </c>
      <c r="L490" s="28">
        <v>1321</v>
      </c>
      <c r="M490" s="55" t="s">
        <v>188</v>
      </c>
      <c r="N490" s="56" t="s">
        <v>188</v>
      </c>
      <c r="O490" s="79" t="s">
        <v>170</v>
      </c>
      <c r="P490" s="25"/>
      <c r="Q490" s="3"/>
      <c r="R490" s="74"/>
      <c r="U490" s="3"/>
      <c r="V490" s="74"/>
    </row>
    <row r="491" spans="2:24" x14ac:dyDescent="0.2">
      <c r="B491" s="13"/>
      <c r="C491" s="33"/>
      <c r="D491" s="28"/>
      <c r="E491" s="28"/>
      <c r="F491" s="37"/>
      <c r="G491" s="37"/>
      <c r="H491" s="28"/>
      <c r="I491" s="55"/>
      <c r="J491" s="28"/>
      <c r="K491" s="28"/>
      <c r="L491" s="28"/>
      <c r="M491" s="55"/>
      <c r="N491" s="56"/>
      <c r="O491" s="80" t="s">
        <v>42</v>
      </c>
      <c r="P491" s="25">
        <v>2</v>
      </c>
      <c r="Q491" s="3"/>
      <c r="R491" s="68">
        <f>Q477/30*20*30%</f>
        <v>6801.8</v>
      </c>
      <c r="U491" s="3"/>
      <c r="V491" s="68">
        <f>U477/30*20*30%</f>
        <v>5947.8</v>
      </c>
    </row>
    <row r="492" spans="2:24" x14ac:dyDescent="0.2">
      <c r="B492" s="13"/>
      <c r="C492" s="33"/>
      <c r="D492" s="28"/>
      <c r="E492" s="28"/>
      <c r="F492" s="37"/>
      <c r="G492" s="37"/>
      <c r="H492" s="28"/>
      <c r="I492" s="55"/>
      <c r="J492" s="28"/>
      <c r="K492" s="28"/>
      <c r="L492" s="28"/>
      <c r="M492" s="55"/>
      <c r="N492" s="56"/>
      <c r="O492" s="80" t="s">
        <v>43</v>
      </c>
      <c r="P492" s="25">
        <f>P488</f>
        <v>14</v>
      </c>
      <c r="Q492" s="3"/>
      <c r="R492" s="68">
        <f>Q485/30*20*30%</f>
        <v>14768.4</v>
      </c>
      <c r="U492" s="3"/>
      <c r="V492" s="68">
        <f>U485/30*20*30%</f>
        <v>14337.999999999998</v>
      </c>
    </row>
    <row r="493" spans="2:24" x14ac:dyDescent="0.2">
      <c r="B493" s="13"/>
      <c r="C493" s="33"/>
      <c r="D493" s="28"/>
      <c r="E493" s="28"/>
      <c r="F493" s="37"/>
      <c r="G493" s="37"/>
      <c r="H493" s="28"/>
      <c r="I493" s="55"/>
      <c r="J493" s="28"/>
      <c r="K493" s="28"/>
      <c r="L493" s="28"/>
      <c r="M493" s="55"/>
      <c r="N493" s="56"/>
      <c r="O493" s="80"/>
      <c r="P493" s="25"/>
      <c r="Q493" s="3"/>
      <c r="R493" s="75">
        <f>R491+R492</f>
        <v>21570.2</v>
      </c>
      <c r="U493" s="3"/>
      <c r="V493" s="75">
        <f>V491+V492</f>
        <v>20285.8</v>
      </c>
    </row>
    <row r="494" spans="2:24" x14ac:dyDescent="0.2">
      <c r="B494" s="13" t="s">
        <v>121</v>
      </c>
      <c r="C494" s="2" t="s">
        <v>121</v>
      </c>
      <c r="D494" s="28" t="s">
        <v>121</v>
      </c>
      <c r="E494" s="28" t="s">
        <v>121</v>
      </c>
      <c r="F494" s="36" t="s">
        <v>121</v>
      </c>
      <c r="G494" s="37"/>
      <c r="H494" s="28"/>
      <c r="I494" s="55"/>
      <c r="J494" s="28"/>
      <c r="K494" s="28"/>
      <c r="L494" s="28"/>
      <c r="M494" s="55"/>
      <c r="N494" s="56"/>
      <c r="O494" s="79" t="s">
        <v>121</v>
      </c>
      <c r="P494" s="25"/>
      <c r="Q494" s="3"/>
      <c r="R494" s="74"/>
      <c r="U494" s="3"/>
      <c r="V494" s="74"/>
    </row>
    <row r="495" spans="2:24" x14ac:dyDescent="0.2">
      <c r="B495" s="13"/>
      <c r="C495" s="33"/>
      <c r="D495" s="28"/>
      <c r="E495" s="28"/>
      <c r="F495" s="37"/>
      <c r="G495" s="37"/>
      <c r="H495" s="28"/>
      <c r="I495" s="55"/>
      <c r="J495" s="28"/>
      <c r="K495" s="28"/>
      <c r="L495" s="28"/>
      <c r="M495" s="55"/>
      <c r="N495" s="56"/>
      <c r="O495" s="80" t="s">
        <v>121</v>
      </c>
      <c r="P495" s="25" t="s">
        <v>121</v>
      </c>
      <c r="Q495" s="3"/>
      <c r="R495" s="74"/>
      <c r="U495" s="3"/>
      <c r="V495" s="74"/>
    </row>
    <row r="496" spans="2:24" ht="13.5" thickBot="1" x14ac:dyDescent="0.25">
      <c r="B496" s="14"/>
      <c r="C496" s="130"/>
      <c r="D496" s="122"/>
      <c r="E496" s="122"/>
      <c r="F496" s="124"/>
      <c r="G496" s="124"/>
      <c r="H496" s="122"/>
      <c r="I496" s="125"/>
      <c r="J496" s="122"/>
      <c r="K496" s="122"/>
      <c r="L496" s="122"/>
      <c r="M496" s="125"/>
      <c r="N496" s="126"/>
      <c r="O496" s="83"/>
      <c r="P496" s="92"/>
      <c r="Q496" s="15"/>
      <c r="R496" s="110"/>
      <c r="U496" s="15"/>
      <c r="V496" s="110"/>
    </row>
    <row r="497" spans="2:24" ht="13.5" thickBot="1" x14ac:dyDescent="0.25">
      <c r="B497" s="20"/>
      <c r="C497" s="129"/>
      <c r="D497" s="111"/>
      <c r="E497" s="111"/>
      <c r="F497" s="112"/>
      <c r="G497" s="113"/>
      <c r="H497" s="111"/>
      <c r="I497" s="114"/>
      <c r="J497" s="111"/>
      <c r="K497" s="111"/>
      <c r="L497" s="111"/>
      <c r="M497" s="114"/>
      <c r="N497" s="115"/>
      <c r="O497" s="85" t="s">
        <v>50</v>
      </c>
      <c r="P497" s="229">
        <f>P492+P491</f>
        <v>16</v>
      </c>
      <c r="Q497" s="24">
        <f>+Q477+Q485</f>
        <v>107851</v>
      </c>
      <c r="R497" s="73">
        <f>R477+R485+R489+R493</f>
        <v>1418411.4</v>
      </c>
      <c r="U497" s="24">
        <f>SUM(U475+U485)</f>
        <v>87832</v>
      </c>
      <c r="V497" s="73">
        <f>V477+V485+V489+V493</f>
        <v>1359148.5999999999</v>
      </c>
    </row>
    <row r="498" spans="2:24" ht="12" x14ac:dyDescent="0.2">
      <c r="B498" s="12"/>
      <c r="C498" s="128"/>
      <c r="D498" s="117"/>
      <c r="E498" s="117"/>
      <c r="F498" s="119"/>
      <c r="G498" s="119"/>
      <c r="H498" s="117"/>
      <c r="I498" s="120"/>
      <c r="J498" s="117"/>
      <c r="K498" s="117"/>
      <c r="L498" s="117"/>
      <c r="M498" s="120"/>
      <c r="N498" s="121"/>
      <c r="O498" s="60" t="s">
        <v>128</v>
      </c>
      <c r="P498" s="4"/>
      <c r="Q498" s="78"/>
      <c r="R498" s="8"/>
      <c r="U498" s="78"/>
      <c r="V498" s="8"/>
    </row>
    <row r="499" spans="2:24" x14ac:dyDescent="0.2">
      <c r="B499" s="13">
        <v>8</v>
      </c>
      <c r="C499" s="33">
        <v>2</v>
      </c>
      <c r="D499" s="28">
        <v>1</v>
      </c>
      <c r="E499" s="28">
        <v>0</v>
      </c>
      <c r="F499" s="37">
        <v>0</v>
      </c>
      <c r="G499" s="37">
        <v>1001</v>
      </c>
      <c r="H499" s="28">
        <v>508</v>
      </c>
      <c r="I499" s="55" t="s">
        <v>189</v>
      </c>
      <c r="J499" s="28">
        <v>1000</v>
      </c>
      <c r="K499" s="28">
        <v>1100</v>
      </c>
      <c r="L499" s="28">
        <v>1121</v>
      </c>
      <c r="M499" s="55" t="s">
        <v>188</v>
      </c>
      <c r="N499" s="56" t="s">
        <v>188</v>
      </c>
      <c r="O499" s="61" t="s">
        <v>8</v>
      </c>
      <c r="P499" s="5"/>
      <c r="Q499" s="63"/>
      <c r="R499" s="74"/>
      <c r="U499" s="63"/>
      <c r="V499" s="74"/>
    </row>
    <row r="500" spans="2:24" x14ac:dyDescent="0.2">
      <c r="B500" s="13"/>
      <c r="C500" s="33"/>
      <c r="D500" s="28"/>
      <c r="E500" s="28"/>
      <c r="F500" s="37"/>
      <c r="G500" s="37"/>
      <c r="H500" s="28"/>
      <c r="I500" s="55"/>
      <c r="J500" s="28"/>
      <c r="K500" s="28"/>
      <c r="L500" s="28"/>
      <c r="M500" s="55"/>
      <c r="N500" s="56"/>
      <c r="O500" s="58" t="s">
        <v>21</v>
      </c>
      <c r="P500" s="6">
        <v>1</v>
      </c>
      <c r="Q500" s="63">
        <v>24861</v>
      </c>
      <c r="R500" s="75">
        <f>Q500/30*365</f>
        <v>302475.5</v>
      </c>
      <c r="U500" s="63">
        <v>24137</v>
      </c>
      <c r="V500" s="75">
        <f>U500/30*365</f>
        <v>293666.83333333337</v>
      </c>
      <c r="W500" s="150">
        <f t="shared" ref="W500" si="90">ROUND((U500*W$8),0)</f>
        <v>724</v>
      </c>
      <c r="X500" s="141">
        <f t="shared" ref="X500" si="91">+W500+U500</f>
        <v>24861</v>
      </c>
    </row>
    <row r="501" spans="2:24" x14ac:dyDescent="0.2">
      <c r="B501" s="13"/>
      <c r="C501" s="33"/>
      <c r="D501" s="28"/>
      <c r="E501" s="28"/>
      <c r="F501" s="37"/>
      <c r="G501" s="37"/>
      <c r="H501" s="28"/>
      <c r="I501" s="55"/>
      <c r="J501" s="28"/>
      <c r="K501" s="28"/>
      <c r="L501" s="28"/>
      <c r="M501" s="55"/>
      <c r="N501" s="56"/>
      <c r="O501" s="58"/>
      <c r="P501" s="6"/>
      <c r="Q501" s="32"/>
      <c r="R501" s="74"/>
      <c r="U501" s="32"/>
      <c r="V501" s="74"/>
    </row>
    <row r="502" spans="2:24" x14ac:dyDescent="0.2">
      <c r="B502" s="13">
        <v>8</v>
      </c>
      <c r="C502" s="33">
        <v>2</v>
      </c>
      <c r="D502" s="28">
        <v>1</v>
      </c>
      <c r="E502" s="28">
        <v>0</v>
      </c>
      <c r="F502" s="37">
        <v>0</v>
      </c>
      <c r="G502" s="37">
        <v>1001</v>
      </c>
      <c r="H502" s="28">
        <v>508</v>
      </c>
      <c r="I502" s="55" t="s">
        <v>189</v>
      </c>
      <c r="J502" s="28">
        <v>1000</v>
      </c>
      <c r="K502" s="28">
        <v>1100</v>
      </c>
      <c r="L502" s="28">
        <v>1131</v>
      </c>
      <c r="M502" s="55" t="s">
        <v>188</v>
      </c>
      <c r="N502" s="56" t="s">
        <v>188</v>
      </c>
      <c r="O502" s="61" t="s">
        <v>10</v>
      </c>
      <c r="P502" s="6"/>
      <c r="Q502" s="63"/>
      <c r="R502" s="74"/>
      <c r="U502" s="63"/>
      <c r="V502" s="74"/>
    </row>
    <row r="503" spans="2:24" x14ac:dyDescent="0.2">
      <c r="B503" s="13"/>
      <c r="C503" s="33"/>
      <c r="D503" s="28"/>
      <c r="E503" s="28"/>
      <c r="F503" s="37"/>
      <c r="G503" s="37"/>
      <c r="H503" s="28"/>
      <c r="I503" s="55"/>
      <c r="J503" s="28"/>
      <c r="K503" s="28"/>
      <c r="L503" s="28"/>
      <c r="M503" s="55"/>
      <c r="N503" s="56"/>
      <c r="O503" s="58" t="s">
        <v>142</v>
      </c>
      <c r="P503" s="6">
        <v>1</v>
      </c>
      <c r="Q503" s="32">
        <v>13220</v>
      </c>
      <c r="R503" s="68">
        <f>Q503/30*365</f>
        <v>160843.33333333334</v>
      </c>
      <c r="U503" s="32">
        <v>12835</v>
      </c>
      <c r="V503" s="68">
        <f>U503/30*365</f>
        <v>156159.16666666666</v>
      </c>
      <c r="W503" s="150">
        <f t="shared" ref="W503:W510" si="92">ROUND((U503*W$8),0)</f>
        <v>385</v>
      </c>
      <c r="X503" s="141">
        <f t="shared" ref="X503:X510" si="93">+W503+U503</f>
        <v>13220</v>
      </c>
    </row>
    <row r="504" spans="2:24" x14ac:dyDescent="0.2">
      <c r="B504" s="13"/>
      <c r="C504" s="33"/>
      <c r="D504" s="28"/>
      <c r="E504" s="28"/>
      <c r="F504" s="37"/>
      <c r="G504" s="37"/>
      <c r="H504" s="28"/>
      <c r="I504" s="55"/>
      <c r="J504" s="28"/>
      <c r="K504" s="28"/>
      <c r="L504" s="28"/>
      <c r="M504" s="55"/>
      <c r="N504" s="56"/>
      <c r="O504" s="57" t="s">
        <v>220</v>
      </c>
      <c r="P504" s="6">
        <v>1</v>
      </c>
      <c r="Q504" s="32">
        <v>12592</v>
      </c>
      <c r="R504" s="68">
        <f>Q504/30*365</f>
        <v>153202.66666666669</v>
      </c>
      <c r="U504" s="32">
        <v>12225</v>
      </c>
      <c r="V504" s="68">
        <f>U504/30*365</f>
        <v>148737.5</v>
      </c>
      <c r="W504" s="150">
        <f t="shared" si="92"/>
        <v>367</v>
      </c>
      <c r="X504" s="141">
        <f t="shared" si="93"/>
        <v>12592</v>
      </c>
    </row>
    <row r="505" spans="2:24" x14ac:dyDescent="0.2">
      <c r="B505" s="13"/>
      <c r="C505" s="33"/>
      <c r="D505" s="28"/>
      <c r="E505" s="28"/>
      <c r="F505" s="37"/>
      <c r="G505" s="37"/>
      <c r="H505" s="28"/>
      <c r="I505" s="55"/>
      <c r="J505" s="28"/>
      <c r="K505" s="28"/>
      <c r="L505" s="28"/>
      <c r="M505" s="55"/>
      <c r="N505" s="56"/>
      <c r="O505" s="19" t="s">
        <v>143</v>
      </c>
      <c r="P505" s="6">
        <v>1</v>
      </c>
      <c r="Q505" s="32">
        <v>10312</v>
      </c>
      <c r="R505" s="68">
        <f t="shared" ref="R505:R510" si="94">Q505/30*365</f>
        <v>125462.66666666667</v>
      </c>
      <c r="U505" s="32">
        <v>10012</v>
      </c>
      <c r="V505" s="68">
        <f t="shared" ref="V505:V507" si="95">U505/30*365</f>
        <v>121812.66666666667</v>
      </c>
      <c r="W505" s="150">
        <f t="shared" si="92"/>
        <v>300</v>
      </c>
      <c r="X505" s="141">
        <f t="shared" si="93"/>
        <v>10312</v>
      </c>
    </row>
    <row r="506" spans="2:24" x14ac:dyDescent="0.2">
      <c r="B506" s="13"/>
      <c r="C506" s="33"/>
      <c r="D506" s="28"/>
      <c r="E506" s="28"/>
      <c r="F506" s="37"/>
      <c r="G506" s="37"/>
      <c r="H506" s="28"/>
      <c r="I506" s="55"/>
      <c r="J506" s="28"/>
      <c r="K506" s="28"/>
      <c r="L506" s="28"/>
      <c r="M506" s="55"/>
      <c r="N506" s="56"/>
      <c r="O506" s="156" t="s">
        <v>247</v>
      </c>
      <c r="P506" s="6">
        <v>1</v>
      </c>
      <c r="Q506" s="32">
        <v>12791</v>
      </c>
      <c r="R506" s="68">
        <f t="shared" si="94"/>
        <v>155623.83333333334</v>
      </c>
      <c r="U506" s="32">
        <v>12418</v>
      </c>
      <c r="V506" s="68">
        <f t="shared" si="95"/>
        <v>151085.66666666666</v>
      </c>
      <c r="W506" s="150">
        <f t="shared" si="92"/>
        <v>373</v>
      </c>
      <c r="X506" s="141">
        <f t="shared" si="93"/>
        <v>12791</v>
      </c>
    </row>
    <row r="507" spans="2:24" x14ac:dyDescent="0.2">
      <c r="B507" s="13"/>
      <c r="C507" s="33"/>
      <c r="D507" s="28"/>
      <c r="E507" s="28"/>
      <c r="F507" s="37"/>
      <c r="G507" s="37"/>
      <c r="H507" s="28"/>
      <c r="I507" s="55"/>
      <c r="J507" s="28"/>
      <c r="K507" s="28"/>
      <c r="L507" s="28"/>
      <c r="M507" s="55"/>
      <c r="N507" s="56"/>
      <c r="O507" s="58" t="s">
        <v>51</v>
      </c>
      <c r="P507" s="6">
        <v>1</v>
      </c>
      <c r="Q507" s="32">
        <v>9734</v>
      </c>
      <c r="R507" s="68">
        <f t="shared" si="94"/>
        <v>118430.33333333333</v>
      </c>
      <c r="U507" s="183">
        <v>9450</v>
      </c>
      <c r="V507" s="68">
        <f t="shared" si="95"/>
        <v>114975</v>
      </c>
      <c r="W507" s="150">
        <f t="shared" si="92"/>
        <v>284</v>
      </c>
      <c r="X507" s="141">
        <f t="shared" si="93"/>
        <v>9734</v>
      </c>
    </row>
    <row r="508" spans="2:24" x14ac:dyDescent="0.2">
      <c r="B508" s="13"/>
      <c r="C508" s="33"/>
      <c r="D508" s="28"/>
      <c r="E508" s="28"/>
      <c r="F508" s="37"/>
      <c r="G508" s="37"/>
      <c r="H508" s="28"/>
      <c r="I508" s="55"/>
      <c r="J508" s="28"/>
      <c r="K508" s="28"/>
      <c r="L508" s="28"/>
      <c r="M508" s="55"/>
      <c r="N508" s="56"/>
      <c r="O508" s="58" t="s">
        <v>92</v>
      </c>
      <c r="P508" s="6">
        <v>1</v>
      </c>
      <c r="Q508" s="32">
        <v>9182</v>
      </c>
      <c r="R508" s="68">
        <f>Q508/30*365</f>
        <v>111714.33333333333</v>
      </c>
      <c r="U508" s="183">
        <v>8915</v>
      </c>
      <c r="V508" s="68">
        <f>U508/30*365</f>
        <v>108465.83333333334</v>
      </c>
      <c r="W508" s="150">
        <f t="shared" si="92"/>
        <v>267</v>
      </c>
      <c r="X508" s="141">
        <f t="shared" si="93"/>
        <v>9182</v>
      </c>
    </row>
    <row r="509" spans="2:24" x14ac:dyDescent="0.2">
      <c r="B509" s="13"/>
      <c r="C509" s="33"/>
      <c r="D509" s="28"/>
      <c r="E509" s="28"/>
      <c r="F509" s="37"/>
      <c r="G509" s="37"/>
      <c r="H509" s="28"/>
      <c r="I509" s="55"/>
      <c r="J509" s="28"/>
      <c r="K509" s="28"/>
      <c r="L509" s="28"/>
      <c r="M509" s="55"/>
      <c r="N509" s="56"/>
      <c r="O509" s="58" t="s">
        <v>93</v>
      </c>
      <c r="P509" s="6">
        <v>1</v>
      </c>
      <c r="Q509" s="32">
        <v>9182</v>
      </c>
      <c r="R509" s="68">
        <f t="shared" si="94"/>
        <v>111714.33333333333</v>
      </c>
      <c r="U509" s="183">
        <v>8915</v>
      </c>
      <c r="V509" s="68">
        <f t="shared" ref="V509:V510" si="96">U509/30*365</f>
        <v>108465.83333333334</v>
      </c>
      <c r="W509" s="150">
        <f t="shared" si="92"/>
        <v>267</v>
      </c>
      <c r="X509" s="141">
        <f t="shared" si="93"/>
        <v>9182</v>
      </c>
    </row>
    <row r="510" spans="2:24" x14ac:dyDescent="0.2">
      <c r="B510" s="13"/>
      <c r="C510" s="33"/>
      <c r="D510" s="28"/>
      <c r="E510" s="28"/>
      <c r="F510" s="37"/>
      <c r="G510" s="37"/>
      <c r="H510" s="28"/>
      <c r="I510" s="55"/>
      <c r="J510" s="28"/>
      <c r="K510" s="28"/>
      <c r="L510" s="28"/>
      <c r="M510" s="55"/>
      <c r="N510" s="56"/>
      <c r="O510" s="58" t="s">
        <v>20</v>
      </c>
      <c r="P510" s="6">
        <v>1</v>
      </c>
      <c r="Q510" s="3">
        <v>6083</v>
      </c>
      <c r="R510" s="68">
        <f t="shared" si="94"/>
        <v>74009.833333333343</v>
      </c>
      <c r="U510" s="32">
        <v>5062</v>
      </c>
      <c r="V510" s="68">
        <f t="shared" si="96"/>
        <v>61587.666666666664</v>
      </c>
      <c r="W510" s="150">
        <f t="shared" si="92"/>
        <v>152</v>
      </c>
      <c r="X510" s="141">
        <f t="shared" si="93"/>
        <v>5214</v>
      </c>
    </row>
    <row r="511" spans="2:24" x14ac:dyDescent="0.2">
      <c r="B511" s="13"/>
      <c r="C511" s="33"/>
      <c r="D511" s="28"/>
      <c r="E511" s="28"/>
      <c r="F511" s="37"/>
      <c r="G511" s="37"/>
      <c r="H511" s="28"/>
      <c r="I511" s="55"/>
      <c r="J511" s="28"/>
      <c r="K511" s="28"/>
      <c r="L511" s="28"/>
      <c r="M511" s="55"/>
      <c r="N511" s="56"/>
      <c r="O511" s="58"/>
      <c r="P511" s="6"/>
      <c r="Q511" s="63">
        <f>SUM(Q503:Q510)</f>
        <v>83096</v>
      </c>
      <c r="R511" s="75">
        <f>SUM(R503:R510)</f>
        <v>1011001.3333333335</v>
      </c>
      <c r="U511" s="63">
        <f>SUM(U503:U510)</f>
        <v>79832</v>
      </c>
      <c r="V511" s="75">
        <f>SUM(V503:V510)</f>
        <v>971289.33333333337</v>
      </c>
    </row>
    <row r="512" spans="2:24" x14ac:dyDescent="0.2">
      <c r="B512" s="13" t="s">
        <v>121</v>
      </c>
      <c r="C512" s="33" t="s">
        <v>121</v>
      </c>
      <c r="D512" s="28" t="s">
        <v>121</v>
      </c>
      <c r="E512" s="28" t="s">
        <v>121</v>
      </c>
      <c r="F512" s="37" t="s">
        <v>121</v>
      </c>
      <c r="G512" s="37"/>
      <c r="H512" s="28"/>
      <c r="I512" s="55"/>
      <c r="J512" s="28"/>
      <c r="K512" s="28"/>
      <c r="L512" s="28"/>
      <c r="M512" s="55"/>
      <c r="N512" s="56"/>
      <c r="O512" s="61" t="s">
        <v>121</v>
      </c>
      <c r="P512" s="5"/>
      <c r="Q512" s="63"/>
      <c r="R512" s="74"/>
      <c r="U512" s="63"/>
      <c r="V512" s="74"/>
    </row>
    <row r="513" spans="2:22" x14ac:dyDescent="0.2">
      <c r="B513" s="13"/>
      <c r="C513" s="33"/>
      <c r="D513" s="28"/>
      <c r="E513" s="28"/>
      <c r="F513" s="37"/>
      <c r="G513" s="37"/>
      <c r="H513" s="28"/>
      <c r="I513" s="55"/>
      <c r="J513" s="28"/>
      <c r="K513" s="28"/>
      <c r="L513" s="28"/>
      <c r="M513" s="55"/>
      <c r="N513" s="56"/>
      <c r="O513" s="58" t="s">
        <v>121</v>
      </c>
      <c r="P513" s="6" t="s">
        <v>121</v>
      </c>
      <c r="Q513" s="32" t="s">
        <v>121</v>
      </c>
      <c r="R513" s="74"/>
      <c r="U513" s="32" t="s">
        <v>121</v>
      </c>
      <c r="V513" s="74"/>
    </row>
    <row r="514" spans="2:22" x14ac:dyDescent="0.2">
      <c r="B514" s="13"/>
      <c r="C514" s="33"/>
      <c r="D514" s="28"/>
      <c r="E514" s="28"/>
      <c r="F514" s="37"/>
      <c r="G514" s="37"/>
      <c r="H514" s="28"/>
      <c r="I514" s="55"/>
      <c r="J514" s="28"/>
      <c r="K514" s="28"/>
      <c r="L514" s="28"/>
      <c r="M514" s="55"/>
      <c r="N514" s="56"/>
      <c r="O514" s="58" t="s">
        <v>121</v>
      </c>
      <c r="P514" s="6" t="s">
        <v>121</v>
      </c>
      <c r="Q514" s="32" t="s">
        <v>121</v>
      </c>
      <c r="R514" s="74"/>
      <c r="U514" s="32" t="s">
        <v>121</v>
      </c>
      <c r="V514" s="74"/>
    </row>
    <row r="515" spans="2:22" x14ac:dyDescent="0.2">
      <c r="B515" s="13"/>
      <c r="C515" s="33"/>
      <c r="D515" s="28"/>
      <c r="E515" s="28"/>
      <c r="F515" s="37"/>
      <c r="G515" s="37"/>
      <c r="H515" s="28"/>
      <c r="I515" s="55"/>
      <c r="J515" s="28"/>
      <c r="K515" s="28"/>
      <c r="L515" s="28"/>
      <c r="M515" s="55"/>
      <c r="N515" s="56"/>
      <c r="O515" s="58"/>
      <c r="P515" s="6"/>
      <c r="Q515" s="63" t="s">
        <v>121</v>
      </c>
      <c r="R515" s="74"/>
      <c r="U515" s="63" t="s">
        <v>121</v>
      </c>
      <c r="V515" s="74"/>
    </row>
    <row r="516" spans="2:22" x14ac:dyDescent="0.2">
      <c r="B516" s="13">
        <v>8</v>
      </c>
      <c r="C516" s="33">
        <v>2</v>
      </c>
      <c r="D516" s="28">
        <v>1</v>
      </c>
      <c r="E516" s="28">
        <v>0</v>
      </c>
      <c r="F516" s="37">
        <v>0</v>
      </c>
      <c r="G516" s="37">
        <v>1001</v>
      </c>
      <c r="H516" s="28">
        <v>508</v>
      </c>
      <c r="I516" s="55" t="s">
        <v>189</v>
      </c>
      <c r="J516" s="28">
        <v>1000</v>
      </c>
      <c r="K516" s="28">
        <v>1300</v>
      </c>
      <c r="L516" s="28">
        <v>1323</v>
      </c>
      <c r="M516" s="55" t="s">
        <v>188</v>
      </c>
      <c r="N516" s="56" t="s">
        <v>188</v>
      </c>
      <c r="O516" s="61" t="s">
        <v>86</v>
      </c>
      <c r="P516" s="6"/>
      <c r="Q516" s="32"/>
      <c r="R516" s="74"/>
      <c r="U516" s="32"/>
      <c r="V516" s="74"/>
    </row>
    <row r="517" spans="2:22" x14ac:dyDescent="0.2">
      <c r="B517" s="13"/>
      <c r="C517" s="33"/>
      <c r="D517" s="28"/>
      <c r="E517" s="28"/>
      <c r="F517" s="37"/>
      <c r="G517" s="37"/>
      <c r="H517" s="28"/>
      <c r="I517" s="55"/>
      <c r="J517" s="28"/>
      <c r="K517" s="28"/>
      <c r="L517" s="28"/>
      <c r="M517" s="55"/>
      <c r="N517" s="56"/>
      <c r="O517" s="58" t="s">
        <v>42</v>
      </c>
      <c r="P517" s="6">
        <v>1</v>
      </c>
      <c r="Q517" s="32"/>
      <c r="R517" s="68">
        <f>Q500/30*31</f>
        <v>25689.7</v>
      </c>
      <c r="U517" s="32"/>
      <c r="V517" s="68">
        <f>U500/30*31</f>
        <v>24941.566666666669</v>
      </c>
    </row>
    <row r="518" spans="2:22" x14ac:dyDescent="0.2">
      <c r="B518" s="13"/>
      <c r="C518" s="33"/>
      <c r="D518" s="28"/>
      <c r="E518" s="28"/>
      <c r="F518" s="37"/>
      <c r="G518" s="37"/>
      <c r="H518" s="28"/>
      <c r="I518" s="55"/>
      <c r="J518" s="28"/>
      <c r="K518" s="28"/>
      <c r="L518" s="28"/>
      <c r="M518" s="55"/>
      <c r="N518" s="56"/>
      <c r="O518" s="58" t="s">
        <v>12</v>
      </c>
      <c r="P518" s="6">
        <f>SUM(P503:P510)</f>
        <v>8</v>
      </c>
      <c r="Q518" s="32"/>
      <c r="R518" s="68">
        <f>Q511/30*31</f>
        <v>85865.866666666669</v>
      </c>
      <c r="U518" s="32"/>
      <c r="V518" s="68">
        <f>U511/30*31</f>
        <v>82493.066666666666</v>
      </c>
    </row>
    <row r="519" spans="2:22" x14ac:dyDescent="0.2">
      <c r="B519" s="13"/>
      <c r="C519" s="33"/>
      <c r="D519" s="28"/>
      <c r="E519" s="28"/>
      <c r="F519" s="37"/>
      <c r="G519" s="37"/>
      <c r="H519" s="28"/>
      <c r="I519" s="55"/>
      <c r="J519" s="28"/>
      <c r="K519" s="28"/>
      <c r="L519" s="28"/>
      <c r="M519" s="55"/>
      <c r="N519" s="56"/>
      <c r="O519" s="58"/>
      <c r="P519" s="6"/>
      <c r="Q519" s="32"/>
      <c r="R519" s="75">
        <f>R517+R518</f>
        <v>111555.56666666667</v>
      </c>
      <c r="U519" s="32"/>
      <c r="V519" s="75">
        <f>V517+V518</f>
        <v>107434.63333333333</v>
      </c>
    </row>
    <row r="520" spans="2:22" x14ac:dyDescent="0.2">
      <c r="B520" s="13">
        <v>8</v>
      </c>
      <c r="C520" s="2">
        <v>2</v>
      </c>
      <c r="D520" s="28">
        <v>1</v>
      </c>
      <c r="E520" s="28">
        <v>0</v>
      </c>
      <c r="F520" s="36">
        <v>0</v>
      </c>
      <c r="G520" s="37">
        <v>1001</v>
      </c>
      <c r="H520" s="28">
        <v>508</v>
      </c>
      <c r="I520" s="55" t="s">
        <v>189</v>
      </c>
      <c r="J520" s="28">
        <v>1000</v>
      </c>
      <c r="K520" s="28">
        <v>1300</v>
      </c>
      <c r="L520" s="28">
        <v>1321</v>
      </c>
      <c r="M520" s="55" t="s">
        <v>188</v>
      </c>
      <c r="N520" s="56" t="s">
        <v>188</v>
      </c>
      <c r="O520" s="61" t="s">
        <v>170</v>
      </c>
      <c r="P520" s="6"/>
      <c r="Q520" s="3"/>
      <c r="R520" s="74"/>
      <c r="U520" s="3"/>
      <c r="V520" s="74"/>
    </row>
    <row r="521" spans="2:22" x14ac:dyDescent="0.2">
      <c r="B521" s="13"/>
      <c r="C521" s="33"/>
      <c r="D521" s="28"/>
      <c r="E521" s="28"/>
      <c r="F521" s="37"/>
      <c r="G521" s="37"/>
      <c r="H521" s="28"/>
      <c r="I521" s="55"/>
      <c r="J521" s="28"/>
      <c r="K521" s="28"/>
      <c r="L521" s="28"/>
      <c r="M521" s="55"/>
      <c r="N521" s="56"/>
      <c r="O521" s="58" t="s">
        <v>42</v>
      </c>
      <c r="P521" s="6">
        <v>1</v>
      </c>
      <c r="Q521" s="3"/>
      <c r="R521" s="68">
        <f>Q500/30*20*30%</f>
        <v>4972.2</v>
      </c>
      <c r="U521" s="3"/>
      <c r="V521" s="68">
        <f>U500/30*20*30%</f>
        <v>4827.3999999999996</v>
      </c>
    </row>
    <row r="522" spans="2:22" x14ac:dyDescent="0.2">
      <c r="B522" s="13"/>
      <c r="C522" s="33"/>
      <c r="D522" s="28"/>
      <c r="E522" s="28"/>
      <c r="F522" s="37"/>
      <c r="G522" s="37"/>
      <c r="H522" s="28"/>
      <c r="I522" s="55"/>
      <c r="J522" s="28"/>
      <c r="K522" s="28"/>
      <c r="L522" s="28"/>
      <c r="M522" s="55"/>
      <c r="N522" s="56"/>
      <c r="O522" s="58" t="s">
        <v>43</v>
      </c>
      <c r="P522" s="6">
        <f>P518</f>
        <v>8</v>
      </c>
      <c r="Q522" s="3"/>
      <c r="R522" s="68">
        <f>Q511/30*20*30%</f>
        <v>16619.2</v>
      </c>
      <c r="U522" s="3"/>
      <c r="V522" s="68">
        <f>U511/30*20*30%</f>
        <v>15966.399999999998</v>
      </c>
    </row>
    <row r="523" spans="2:22" x14ac:dyDescent="0.2">
      <c r="B523" s="13"/>
      <c r="C523" s="33"/>
      <c r="D523" s="28"/>
      <c r="E523" s="28"/>
      <c r="F523" s="37"/>
      <c r="G523" s="37"/>
      <c r="H523" s="28"/>
      <c r="I523" s="55"/>
      <c r="J523" s="28"/>
      <c r="K523" s="28"/>
      <c r="L523" s="28"/>
      <c r="M523" s="55"/>
      <c r="N523" s="56"/>
      <c r="O523" s="58"/>
      <c r="P523" s="6"/>
      <c r="Q523" s="3"/>
      <c r="R523" s="75">
        <f>R521+R522</f>
        <v>21591.4</v>
      </c>
      <c r="U523" s="3"/>
      <c r="V523" s="75">
        <f>V521+V522</f>
        <v>20793.799999999996</v>
      </c>
    </row>
    <row r="524" spans="2:22" x14ac:dyDescent="0.2">
      <c r="B524" s="13" t="s">
        <v>121</v>
      </c>
      <c r="C524" s="2" t="s">
        <v>121</v>
      </c>
      <c r="D524" s="28" t="s">
        <v>121</v>
      </c>
      <c r="E524" s="28" t="s">
        <v>121</v>
      </c>
      <c r="F524" s="36" t="s">
        <v>121</v>
      </c>
      <c r="G524" s="37"/>
      <c r="H524" s="28"/>
      <c r="I524" s="55"/>
      <c r="J524" s="28"/>
      <c r="K524" s="28"/>
      <c r="L524" s="28"/>
      <c r="M524" s="55"/>
      <c r="N524" s="56"/>
      <c r="O524" s="61" t="s">
        <v>121</v>
      </c>
      <c r="P524" s="6"/>
      <c r="Q524" s="3"/>
      <c r="R524" s="74"/>
      <c r="U524" s="3"/>
      <c r="V524" s="74"/>
    </row>
    <row r="525" spans="2:22" x14ac:dyDescent="0.2">
      <c r="B525" s="13"/>
      <c r="C525" s="33"/>
      <c r="D525" s="28"/>
      <c r="E525" s="28"/>
      <c r="F525" s="37"/>
      <c r="G525" s="37"/>
      <c r="H525" s="28"/>
      <c r="I525" s="55"/>
      <c r="J525" s="28"/>
      <c r="K525" s="28"/>
      <c r="L525" s="28"/>
      <c r="M525" s="55"/>
      <c r="N525" s="56"/>
      <c r="O525" s="58" t="s">
        <v>121</v>
      </c>
      <c r="P525" s="6" t="s">
        <v>121</v>
      </c>
      <c r="Q525" s="3"/>
      <c r="R525" s="74"/>
      <c r="U525" s="3"/>
      <c r="V525" s="74"/>
    </row>
    <row r="526" spans="2:22" x14ac:dyDescent="0.2">
      <c r="B526" s="13"/>
      <c r="C526" s="33"/>
      <c r="D526" s="28"/>
      <c r="E526" s="28"/>
      <c r="F526" s="37"/>
      <c r="G526" s="37"/>
      <c r="H526" s="28"/>
      <c r="I526" s="55"/>
      <c r="J526" s="28"/>
      <c r="K526" s="28"/>
      <c r="L526" s="28"/>
      <c r="M526" s="55"/>
      <c r="N526" s="56"/>
      <c r="O526" s="58" t="s">
        <v>121</v>
      </c>
      <c r="P526" s="6" t="s">
        <v>121</v>
      </c>
      <c r="Q526" s="3"/>
      <c r="R526" s="74"/>
      <c r="U526" s="3"/>
      <c r="V526" s="74"/>
    </row>
    <row r="527" spans="2:22" x14ac:dyDescent="0.2">
      <c r="B527" s="13"/>
      <c r="C527" s="33"/>
      <c r="D527" s="28"/>
      <c r="E527" s="28"/>
      <c r="F527" s="37"/>
      <c r="G527" s="37"/>
      <c r="H527" s="28"/>
      <c r="I527" s="55"/>
      <c r="J527" s="28"/>
      <c r="K527" s="28"/>
      <c r="L527" s="28"/>
      <c r="M527" s="55"/>
      <c r="N527" s="56"/>
      <c r="O527" s="58"/>
      <c r="P527" s="6"/>
      <c r="Q527" s="3"/>
      <c r="R527" s="74"/>
      <c r="U527" s="3"/>
      <c r="V527" s="74"/>
    </row>
    <row r="528" spans="2:22" ht="13.5" thickBot="1" x14ac:dyDescent="0.25">
      <c r="B528" s="13"/>
      <c r="C528" s="33"/>
      <c r="D528" s="28"/>
      <c r="E528" s="28"/>
      <c r="F528" s="37"/>
      <c r="G528" s="37"/>
      <c r="H528" s="28"/>
      <c r="I528" s="55"/>
      <c r="J528" s="28"/>
      <c r="K528" s="28"/>
      <c r="L528" s="28"/>
      <c r="M528" s="55"/>
      <c r="N528" s="56"/>
      <c r="O528" s="87"/>
      <c r="P528" s="7"/>
      <c r="Q528" s="3"/>
      <c r="R528" s="110"/>
      <c r="U528" s="3"/>
      <c r="V528" s="110"/>
    </row>
    <row r="529" spans="2:24" ht="13.5" thickBot="1" x14ac:dyDescent="0.25">
      <c r="B529" s="20"/>
      <c r="C529" s="116"/>
      <c r="D529" s="111"/>
      <c r="E529" s="111"/>
      <c r="F529" s="112"/>
      <c r="G529" s="113"/>
      <c r="H529" s="111"/>
      <c r="I529" s="114"/>
      <c r="J529" s="111"/>
      <c r="K529" s="111"/>
      <c r="L529" s="111"/>
      <c r="M529" s="114"/>
      <c r="N529" s="115"/>
      <c r="O529" s="85" t="s">
        <v>50</v>
      </c>
      <c r="P529" s="229">
        <f>P522+P521</f>
        <v>9</v>
      </c>
      <c r="Q529" s="24">
        <f>SUM(Q500+Q511)</f>
        <v>107957</v>
      </c>
      <c r="R529" s="73">
        <f>R500+R511+R519+R523</f>
        <v>1446623.8</v>
      </c>
      <c r="U529" s="24">
        <f>SUM(U500+U511)</f>
        <v>103969</v>
      </c>
      <c r="V529" s="73">
        <f>V500+V511+V519+V523</f>
        <v>1393184.6</v>
      </c>
    </row>
    <row r="530" spans="2:24" ht="12" x14ac:dyDescent="0.2">
      <c r="B530" s="12"/>
      <c r="C530" s="128"/>
      <c r="D530" s="117"/>
      <c r="E530" s="117"/>
      <c r="F530" s="119"/>
      <c r="G530" s="119"/>
      <c r="H530" s="117"/>
      <c r="I530" s="120"/>
      <c r="J530" s="117"/>
      <c r="K530" s="117"/>
      <c r="L530" s="117"/>
      <c r="M530" s="120"/>
      <c r="N530" s="121"/>
      <c r="O530" s="60" t="s">
        <v>31</v>
      </c>
      <c r="P530" s="4"/>
      <c r="Q530" s="78"/>
      <c r="R530" s="8"/>
      <c r="U530" s="78"/>
      <c r="V530" s="8"/>
    </row>
    <row r="531" spans="2:24" x14ac:dyDescent="0.2">
      <c r="B531" s="13">
        <v>8</v>
      </c>
      <c r="C531" s="33">
        <v>2</v>
      </c>
      <c r="D531" s="28">
        <v>1</v>
      </c>
      <c r="E531" s="28">
        <v>0</v>
      </c>
      <c r="F531" s="37">
        <v>0</v>
      </c>
      <c r="G531" s="37">
        <v>1001</v>
      </c>
      <c r="H531" s="28">
        <v>509</v>
      </c>
      <c r="I531" s="55" t="s">
        <v>189</v>
      </c>
      <c r="J531" s="28">
        <v>1000</v>
      </c>
      <c r="K531" s="28">
        <v>1100</v>
      </c>
      <c r="L531" s="28">
        <v>1121</v>
      </c>
      <c r="M531" s="55" t="s">
        <v>188</v>
      </c>
      <c r="N531" s="56" t="s">
        <v>188</v>
      </c>
      <c r="O531" s="61" t="s">
        <v>8</v>
      </c>
      <c r="P531" s="5"/>
      <c r="Q531" s="63"/>
      <c r="R531" s="74"/>
      <c r="U531" s="63"/>
      <c r="V531" s="74"/>
    </row>
    <row r="532" spans="2:24" x14ac:dyDescent="0.2">
      <c r="B532" s="13"/>
      <c r="C532" s="33"/>
      <c r="D532" s="28"/>
      <c r="E532" s="28"/>
      <c r="F532" s="37"/>
      <c r="G532" s="37"/>
      <c r="H532" s="28"/>
      <c r="I532" s="55"/>
      <c r="J532" s="28"/>
      <c r="K532" s="28"/>
      <c r="L532" s="28"/>
      <c r="M532" s="55"/>
      <c r="N532" s="56"/>
      <c r="O532" s="58" t="s">
        <v>47</v>
      </c>
      <c r="P532" s="6">
        <v>1</v>
      </c>
      <c r="Q532" s="63">
        <v>28088</v>
      </c>
      <c r="R532" s="75">
        <f>Q532/30*365</f>
        <v>341737.33333333331</v>
      </c>
      <c r="U532" s="63">
        <v>27270</v>
      </c>
      <c r="V532" s="75">
        <f>U532/30*365</f>
        <v>331785</v>
      </c>
      <c r="W532" s="150">
        <f t="shared" ref="W532" si="97">ROUND((U532*W$8),0)</f>
        <v>818</v>
      </c>
      <c r="X532" s="141">
        <f t="shared" ref="X532" si="98">+W532+U532</f>
        <v>28088</v>
      </c>
    </row>
    <row r="533" spans="2:24" x14ac:dyDescent="0.2">
      <c r="B533" s="13"/>
      <c r="C533" s="33"/>
      <c r="D533" s="28"/>
      <c r="E533" s="28"/>
      <c r="F533" s="37"/>
      <c r="G533" s="37"/>
      <c r="H533" s="28"/>
      <c r="I533" s="55"/>
      <c r="J533" s="28"/>
      <c r="K533" s="28"/>
      <c r="L533" s="28"/>
      <c r="M533" s="55"/>
      <c r="N533" s="56"/>
      <c r="O533" s="58"/>
      <c r="P533" s="6"/>
      <c r="Q533" s="32"/>
      <c r="R533" s="74"/>
      <c r="U533" s="32"/>
      <c r="V533" s="74"/>
    </row>
    <row r="534" spans="2:24" x14ac:dyDescent="0.2">
      <c r="B534" s="13">
        <v>8</v>
      </c>
      <c r="C534" s="33">
        <v>2</v>
      </c>
      <c r="D534" s="28">
        <v>1</v>
      </c>
      <c r="E534" s="28">
        <v>0</v>
      </c>
      <c r="F534" s="37">
        <v>0</v>
      </c>
      <c r="G534" s="37">
        <v>1001</v>
      </c>
      <c r="H534" s="28">
        <v>509</v>
      </c>
      <c r="I534" s="55" t="s">
        <v>189</v>
      </c>
      <c r="J534" s="28">
        <v>1000</v>
      </c>
      <c r="K534" s="28">
        <v>1100</v>
      </c>
      <c r="L534" s="28">
        <v>1131</v>
      </c>
      <c r="M534" s="55" t="s">
        <v>188</v>
      </c>
      <c r="N534" s="56" t="s">
        <v>188</v>
      </c>
      <c r="O534" s="61" t="s">
        <v>10</v>
      </c>
      <c r="P534" s="6"/>
      <c r="Q534" s="63"/>
      <c r="R534" s="74"/>
      <c r="U534" s="63"/>
      <c r="V534" s="74"/>
    </row>
    <row r="535" spans="2:24" x14ac:dyDescent="0.2">
      <c r="B535" s="13"/>
      <c r="C535" s="33"/>
      <c r="D535" s="28"/>
      <c r="E535" s="28"/>
      <c r="F535" s="37"/>
      <c r="G535" s="37"/>
      <c r="H535" s="28"/>
      <c r="I535" s="55"/>
      <c r="J535" s="28"/>
      <c r="K535" s="28"/>
      <c r="L535" s="28"/>
      <c r="M535" s="55"/>
      <c r="N535" s="56"/>
      <c r="O535" s="58" t="s">
        <v>34</v>
      </c>
      <c r="P535" s="6">
        <v>1</v>
      </c>
      <c r="Q535" s="32">
        <v>8343</v>
      </c>
      <c r="R535" s="68">
        <f>Q535/30*365</f>
        <v>101506.50000000001</v>
      </c>
      <c r="U535" s="32">
        <v>8100</v>
      </c>
      <c r="V535" s="68">
        <f>U535/30*365</f>
        <v>98550</v>
      </c>
      <c r="W535" s="150">
        <f t="shared" ref="W535:W541" si="99">ROUND((U535*W$8),0)</f>
        <v>243</v>
      </c>
      <c r="X535" s="141">
        <f t="shared" ref="X535:X541" si="100">+W535+U535</f>
        <v>8343</v>
      </c>
    </row>
    <row r="536" spans="2:24" x14ac:dyDescent="0.2">
      <c r="B536" s="13"/>
      <c r="C536" s="33"/>
      <c r="D536" s="28"/>
      <c r="E536" s="28"/>
      <c r="F536" s="37"/>
      <c r="G536" s="37"/>
      <c r="H536" s="28"/>
      <c r="I536" s="55"/>
      <c r="J536" s="28"/>
      <c r="K536" s="28"/>
      <c r="L536" s="28"/>
      <c r="M536" s="55"/>
      <c r="N536" s="56"/>
      <c r="O536" s="58" t="s">
        <v>32</v>
      </c>
      <c r="P536" s="6">
        <v>1</v>
      </c>
      <c r="Q536" s="32">
        <v>9471</v>
      </c>
      <c r="R536" s="68">
        <f t="shared" ref="R536:R541" si="101">Q536/30*365</f>
        <v>115230.5</v>
      </c>
      <c r="U536" s="32">
        <v>9195</v>
      </c>
      <c r="V536" s="68">
        <f t="shared" ref="V536:V541" si="102">U536/30*365</f>
        <v>111872.5</v>
      </c>
      <c r="W536" s="150">
        <f t="shared" si="99"/>
        <v>276</v>
      </c>
      <c r="X536" s="141">
        <f t="shared" si="100"/>
        <v>9471</v>
      </c>
    </row>
    <row r="537" spans="2:24" x14ac:dyDescent="0.2">
      <c r="B537" s="13"/>
      <c r="C537" s="33"/>
      <c r="D537" s="28"/>
      <c r="E537" s="28"/>
      <c r="F537" s="37"/>
      <c r="G537" s="37"/>
      <c r="H537" s="28"/>
      <c r="I537" s="55"/>
      <c r="J537" s="28"/>
      <c r="K537" s="28"/>
      <c r="L537" s="28"/>
      <c r="M537" s="55"/>
      <c r="N537" s="56"/>
      <c r="O537" s="58" t="s">
        <v>33</v>
      </c>
      <c r="P537" s="6">
        <v>1</v>
      </c>
      <c r="Q537" s="32">
        <v>9471</v>
      </c>
      <c r="R537" s="68">
        <f t="shared" si="101"/>
        <v>115230.5</v>
      </c>
      <c r="U537" s="32">
        <v>9195</v>
      </c>
      <c r="V537" s="68">
        <f t="shared" si="102"/>
        <v>111872.5</v>
      </c>
      <c r="W537" s="150">
        <f t="shared" si="99"/>
        <v>276</v>
      </c>
      <c r="X537" s="141">
        <f t="shared" si="100"/>
        <v>9471</v>
      </c>
    </row>
    <row r="538" spans="2:24" x14ac:dyDescent="0.2">
      <c r="B538" s="13"/>
      <c r="C538" s="33"/>
      <c r="D538" s="28"/>
      <c r="E538" s="28"/>
      <c r="F538" s="37"/>
      <c r="G538" s="37"/>
      <c r="H538" s="28"/>
      <c r="I538" s="55"/>
      <c r="J538" s="28"/>
      <c r="K538" s="28"/>
      <c r="L538" s="28"/>
      <c r="M538" s="55"/>
      <c r="N538" s="56"/>
      <c r="O538" s="58" t="s">
        <v>20</v>
      </c>
      <c r="P538" s="6">
        <v>1</v>
      </c>
      <c r="Q538" s="32">
        <v>5214</v>
      </c>
      <c r="R538" s="68">
        <f t="shared" si="101"/>
        <v>63437.000000000007</v>
      </c>
      <c r="U538" s="32">
        <v>5062</v>
      </c>
      <c r="V538" s="68">
        <f t="shared" si="102"/>
        <v>61587.666666666664</v>
      </c>
      <c r="W538" s="150">
        <f t="shared" si="99"/>
        <v>152</v>
      </c>
      <c r="X538" s="141">
        <f t="shared" si="100"/>
        <v>5214</v>
      </c>
    </row>
    <row r="539" spans="2:24" x14ac:dyDescent="0.2">
      <c r="B539" s="13"/>
      <c r="C539" s="33"/>
      <c r="D539" s="28"/>
      <c r="E539" s="28"/>
      <c r="F539" s="37"/>
      <c r="G539" s="37"/>
      <c r="H539" s="28"/>
      <c r="I539" s="55"/>
      <c r="J539" s="28"/>
      <c r="K539" s="28"/>
      <c r="L539" s="28"/>
      <c r="M539" s="55"/>
      <c r="N539" s="56"/>
      <c r="O539" s="57" t="s">
        <v>236</v>
      </c>
      <c r="P539" s="6">
        <v>1</v>
      </c>
      <c r="Q539" s="32">
        <v>5838</v>
      </c>
      <c r="R539" s="68">
        <f t="shared" si="101"/>
        <v>71029</v>
      </c>
      <c r="U539" s="32">
        <v>5668</v>
      </c>
      <c r="V539" s="68">
        <f t="shared" si="102"/>
        <v>68960.666666666672</v>
      </c>
      <c r="W539" s="150">
        <f t="shared" si="99"/>
        <v>170</v>
      </c>
      <c r="X539" s="141">
        <f t="shared" si="100"/>
        <v>5838</v>
      </c>
    </row>
    <row r="540" spans="2:24" x14ac:dyDescent="0.2">
      <c r="B540" s="13"/>
      <c r="C540" s="33"/>
      <c r="D540" s="28"/>
      <c r="E540" s="28"/>
      <c r="F540" s="37"/>
      <c r="G540" s="37"/>
      <c r="H540" s="28"/>
      <c r="I540" s="55"/>
      <c r="J540" s="28"/>
      <c r="K540" s="28"/>
      <c r="L540" s="28"/>
      <c r="M540" s="55"/>
      <c r="N540" s="56"/>
      <c r="O540" s="57" t="s">
        <v>271</v>
      </c>
      <c r="P540" s="6">
        <v>1</v>
      </c>
      <c r="Q540" s="32">
        <v>13122</v>
      </c>
      <c r="R540" s="68">
        <f t="shared" si="101"/>
        <v>159651</v>
      </c>
      <c r="U540" s="32">
        <v>12740</v>
      </c>
      <c r="V540" s="68">
        <f t="shared" si="102"/>
        <v>155003.33333333334</v>
      </c>
      <c r="W540" s="150">
        <f t="shared" si="99"/>
        <v>382</v>
      </c>
      <c r="X540" s="141">
        <f t="shared" si="100"/>
        <v>13122</v>
      </c>
    </row>
    <row r="541" spans="2:24" x14ac:dyDescent="0.2">
      <c r="B541" s="13"/>
      <c r="C541" s="33"/>
      <c r="D541" s="28"/>
      <c r="E541" s="28"/>
      <c r="F541" s="37"/>
      <c r="G541" s="37"/>
      <c r="H541" s="28"/>
      <c r="I541" s="55"/>
      <c r="J541" s="28"/>
      <c r="K541" s="28"/>
      <c r="L541" s="28"/>
      <c r="M541" s="55"/>
      <c r="N541" s="56"/>
      <c r="O541" s="57" t="s">
        <v>310</v>
      </c>
      <c r="P541" s="6">
        <v>1</v>
      </c>
      <c r="Q541" s="32">
        <v>12601</v>
      </c>
      <c r="R541" s="68">
        <f t="shared" si="101"/>
        <v>153312.16666666669</v>
      </c>
      <c r="U541" s="32">
        <v>12234</v>
      </c>
      <c r="V541" s="68">
        <f t="shared" si="102"/>
        <v>148847</v>
      </c>
      <c r="W541" s="150">
        <f t="shared" si="99"/>
        <v>367</v>
      </c>
      <c r="X541" s="141">
        <f t="shared" si="100"/>
        <v>12601</v>
      </c>
    </row>
    <row r="542" spans="2:24" x14ac:dyDescent="0.2">
      <c r="B542" s="13" t="s">
        <v>121</v>
      </c>
      <c r="C542" s="33" t="s">
        <v>121</v>
      </c>
      <c r="D542" s="28" t="s">
        <v>121</v>
      </c>
      <c r="E542" s="28" t="s">
        <v>121</v>
      </c>
      <c r="F542" s="37" t="s">
        <v>121</v>
      </c>
      <c r="G542" s="37"/>
      <c r="H542" s="28"/>
      <c r="I542" s="55"/>
      <c r="J542" s="28"/>
      <c r="K542" s="28"/>
      <c r="L542" s="28"/>
      <c r="M542" s="55"/>
      <c r="N542" s="56"/>
      <c r="O542" s="61" t="s">
        <v>121</v>
      </c>
      <c r="P542" s="6"/>
      <c r="Q542" s="63">
        <f>SUM(Q535:Q541)</f>
        <v>64060</v>
      </c>
      <c r="R542" s="75">
        <f>SUM(R535:R541)</f>
        <v>779396.66666666674</v>
      </c>
      <c r="U542" s="63">
        <f>SUM(U535:U541)</f>
        <v>62194</v>
      </c>
      <c r="V542" s="75">
        <f>SUM(V535:V541)</f>
        <v>756693.66666666674</v>
      </c>
    </row>
    <row r="543" spans="2:24" x14ac:dyDescent="0.2">
      <c r="B543" s="13"/>
      <c r="C543" s="33"/>
      <c r="D543" s="28"/>
      <c r="E543" s="28"/>
      <c r="F543" s="37"/>
      <c r="G543" s="37"/>
      <c r="H543" s="28"/>
      <c r="I543" s="55"/>
      <c r="J543" s="28"/>
      <c r="K543" s="28"/>
      <c r="L543" s="28"/>
      <c r="M543" s="55"/>
      <c r="N543" s="56"/>
      <c r="O543" s="58" t="s">
        <v>121</v>
      </c>
      <c r="P543" s="6" t="s">
        <v>121</v>
      </c>
      <c r="Q543" s="63" t="s">
        <v>121</v>
      </c>
      <c r="R543" s="74"/>
      <c r="U543" s="63" t="s">
        <v>121</v>
      </c>
      <c r="V543" s="74"/>
    </row>
    <row r="544" spans="2:24" x14ac:dyDescent="0.2">
      <c r="B544" s="13"/>
      <c r="C544" s="33"/>
      <c r="D544" s="28"/>
      <c r="E544" s="28"/>
      <c r="F544" s="37"/>
      <c r="G544" s="37"/>
      <c r="H544" s="28"/>
      <c r="I544" s="55"/>
      <c r="J544" s="28"/>
      <c r="K544" s="28"/>
      <c r="L544" s="28"/>
      <c r="M544" s="55"/>
      <c r="N544" s="56"/>
      <c r="O544" s="58"/>
      <c r="P544" s="6"/>
      <c r="Q544" s="102"/>
      <c r="R544" s="74"/>
      <c r="U544" s="102"/>
      <c r="V544" s="74"/>
    </row>
    <row r="545" spans="2:24" x14ac:dyDescent="0.2">
      <c r="B545" s="13">
        <v>8</v>
      </c>
      <c r="C545" s="33">
        <v>2</v>
      </c>
      <c r="D545" s="28">
        <v>1</v>
      </c>
      <c r="E545" s="28">
        <v>0</v>
      </c>
      <c r="F545" s="37">
        <v>0</v>
      </c>
      <c r="G545" s="37">
        <v>1001</v>
      </c>
      <c r="H545" s="28">
        <v>509</v>
      </c>
      <c r="I545" s="55" t="s">
        <v>189</v>
      </c>
      <c r="J545" s="28">
        <v>1000</v>
      </c>
      <c r="K545" s="28">
        <v>1300</v>
      </c>
      <c r="L545" s="28">
        <v>1323</v>
      </c>
      <c r="M545" s="55" t="s">
        <v>188</v>
      </c>
      <c r="N545" s="56" t="s">
        <v>188</v>
      </c>
      <c r="O545" s="61" t="s">
        <v>73</v>
      </c>
      <c r="P545" s="6"/>
      <c r="Q545" s="32"/>
      <c r="R545" s="74"/>
      <c r="U545" s="32"/>
      <c r="V545" s="74"/>
    </row>
    <row r="546" spans="2:24" x14ac:dyDescent="0.2">
      <c r="B546" s="13"/>
      <c r="C546" s="33"/>
      <c r="D546" s="28"/>
      <c r="E546" s="28"/>
      <c r="F546" s="37"/>
      <c r="G546" s="37"/>
      <c r="H546" s="28"/>
      <c r="I546" s="55"/>
      <c r="J546" s="28"/>
      <c r="K546" s="28"/>
      <c r="L546" s="28"/>
      <c r="M546" s="55"/>
      <c r="N546" s="56"/>
      <c r="O546" s="58" t="s">
        <v>42</v>
      </c>
      <c r="P546" s="6">
        <v>1</v>
      </c>
      <c r="Q546" s="32"/>
      <c r="R546" s="68">
        <f>Q532/30*31</f>
        <v>29024.266666666666</v>
      </c>
      <c r="U546" s="32"/>
      <c r="V546" s="68">
        <f>U532/30*31</f>
        <v>28179</v>
      </c>
    </row>
    <row r="547" spans="2:24" x14ac:dyDescent="0.2">
      <c r="B547" s="13"/>
      <c r="C547" s="33"/>
      <c r="D547" s="28"/>
      <c r="E547" s="28"/>
      <c r="F547" s="37"/>
      <c r="G547" s="37"/>
      <c r="H547" s="28"/>
      <c r="I547" s="55"/>
      <c r="J547" s="28"/>
      <c r="K547" s="28"/>
      <c r="L547" s="28"/>
      <c r="M547" s="55"/>
      <c r="N547" s="56"/>
      <c r="O547" s="80" t="s">
        <v>12</v>
      </c>
      <c r="P547" s="6">
        <f>SUM(P535:P541)</f>
        <v>7</v>
      </c>
      <c r="Q547" s="32"/>
      <c r="R547" s="68">
        <f>Q542/30*31</f>
        <v>66195.333333333343</v>
      </c>
      <c r="U547" s="32"/>
      <c r="V547" s="68">
        <f>U542/30*31</f>
        <v>64267.133333333331</v>
      </c>
    </row>
    <row r="548" spans="2:24" x14ac:dyDescent="0.2">
      <c r="B548" s="13"/>
      <c r="C548" s="33"/>
      <c r="D548" s="28"/>
      <c r="E548" s="28"/>
      <c r="F548" s="37"/>
      <c r="G548" s="37"/>
      <c r="H548" s="28"/>
      <c r="I548" s="55"/>
      <c r="J548" s="28"/>
      <c r="K548" s="28"/>
      <c r="L548" s="28"/>
      <c r="M548" s="55"/>
      <c r="N548" s="56"/>
      <c r="O548" s="80"/>
      <c r="P548" s="25"/>
      <c r="Q548" s="3"/>
      <c r="R548" s="75">
        <f>R546+R547</f>
        <v>95219.6</v>
      </c>
      <c r="U548" s="3"/>
      <c r="V548" s="75">
        <f>V546+V547</f>
        <v>92446.133333333331</v>
      </c>
    </row>
    <row r="549" spans="2:24" x14ac:dyDescent="0.2">
      <c r="B549" s="13">
        <v>8</v>
      </c>
      <c r="C549" s="2">
        <v>2</v>
      </c>
      <c r="D549" s="28">
        <v>1</v>
      </c>
      <c r="E549" s="28">
        <v>0</v>
      </c>
      <c r="F549" s="36">
        <v>0</v>
      </c>
      <c r="G549" s="37">
        <v>1001</v>
      </c>
      <c r="H549" s="28">
        <v>509</v>
      </c>
      <c r="I549" s="55" t="s">
        <v>189</v>
      </c>
      <c r="J549" s="28">
        <v>1000</v>
      </c>
      <c r="K549" s="28">
        <v>1300</v>
      </c>
      <c r="L549" s="28">
        <v>1321</v>
      </c>
      <c r="M549" s="55" t="s">
        <v>188</v>
      </c>
      <c r="N549" s="56" t="s">
        <v>188</v>
      </c>
      <c r="O549" s="79" t="s">
        <v>170</v>
      </c>
      <c r="P549" s="25"/>
      <c r="Q549" s="3"/>
      <c r="R549" s="74"/>
      <c r="U549" s="3"/>
      <c r="V549" s="74"/>
    </row>
    <row r="550" spans="2:24" x14ac:dyDescent="0.2">
      <c r="B550" s="13"/>
      <c r="C550" s="33"/>
      <c r="D550" s="28"/>
      <c r="E550" s="28"/>
      <c r="F550" s="37"/>
      <c r="G550" s="37"/>
      <c r="H550" s="28"/>
      <c r="I550" s="55"/>
      <c r="J550" s="28"/>
      <c r="K550" s="28"/>
      <c r="L550" s="28"/>
      <c r="M550" s="55"/>
      <c r="N550" s="56"/>
      <c r="O550" s="80" t="s">
        <v>42</v>
      </c>
      <c r="P550" s="25">
        <v>1</v>
      </c>
      <c r="Q550" s="3"/>
      <c r="R550" s="68">
        <f>Q532/30*20*30%</f>
        <v>5617.5999999999995</v>
      </c>
      <c r="U550" s="3"/>
      <c r="V550" s="68">
        <f>U532/30*20*30%</f>
        <v>5454</v>
      </c>
    </row>
    <row r="551" spans="2:24" x14ac:dyDescent="0.2">
      <c r="B551" s="13"/>
      <c r="C551" s="33"/>
      <c r="D551" s="28"/>
      <c r="E551" s="28"/>
      <c r="F551" s="37"/>
      <c r="G551" s="37"/>
      <c r="H551" s="28"/>
      <c r="I551" s="55"/>
      <c r="J551" s="28"/>
      <c r="K551" s="28"/>
      <c r="L551" s="28"/>
      <c r="M551" s="55"/>
      <c r="N551" s="56"/>
      <c r="O551" s="80" t="s">
        <v>43</v>
      </c>
      <c r="P551" s="25">
        <f>P547</f>
        <v>7</v>
      </c>
      <c r="Q551" s="3"/>
      <c r="R551" s="68">
        <f>Q542/30*20*30%</f>
        <v>12812.000000000002</v>
      </c>
      <c r="U551" s="3"/>
      <c r="V551" s="68">
        <f>U542/30*20*30%</f>
        <v>12438.8</v>
      </c>
    </row>
    <row r="552" spans="2:24" x14ac:dyDescent="0.2">
      <c r="B552" s="13"/>
      <c r="C552" s="33"/>
      <c r="D552" s="28"/>
      <c r="E552" s="28"/>
      <c r="F552" s="37"/>
      <c r="G552" s="37"/>
      <c r="H552" s="28"/>
      <c r="I552" s="55"/>
      <c r="J552" s="28"/>
      <c r="K552" s="28"/>
      <c r="L552" s="28"/>
      <c r="M552" s="55"/>
      <c r="N552" s="56"/>
      <c r="O552" s="80"/>
      <c r="P552" s="25"/>
      <c r="Q552" s="3"/>
      <c r="R552" s="75">
        <f>R550+R551</f>
        <v>18429.600000000002</v>
      </c>
      <c r="U552" s="3"/>
      <c r="V552" s="75">
        <f>V550+V551</f>
        <v>17892.8</v>
      </c>
    </row>
    <row r="553" spans="2:24" x14ac:dyDescent="0.2">
      <c r="B553" s="13" t="s">
        <v>121</v>
      </c>
      <c r="C553" s="2" t="s">
        <v>121</v>
      </c>
      <c r="D553" s="28" t="s">
        <v>121</v>
      </c>
      <c r="E553" s="28" t="s">
        <v>121</v>
      </c>
      <c r="F553" s="36" t="s">
        <v>121</v>
      </c>
      <c r="G553" s="37"/>
      <c r="H553" s="28"/>
      <c r="I553" s="55"/>
      <c r="J553" s="28"/>
      <c r="K553" s="28"/>
      <c r="L553" s="28"/>
      <c r="M553" s="55"/>
      <c r="N553" s="56"/>
      <c r="O553" s="79" t="s">
        <v>121</v>
      </c>
      <c r="P553" s="25"/>
      <c r="Q553" s="3"/>
      <c r="R553" s="74"/>
      <c r="U553" s="3"/>
      <c r="V553" s="74"/>
    </row>
    <row r="554" spans="2:24" x14ac:dyDescent="0.2">
      <c r="B554" s="13"/>
      <c r="C554" s="33"/>
      <c r="D554" s="28"/>
      <c r="E554" s="28"/>
      <c r="F554" s="37"/>
      <c r="G554" s="37"/>
      <c r="H554" s="28"/>
      <c r="I554" s="55"/>
      <c r="J554" s="28"/>
      <c r="K554" s="28"/>
      <c r="L554" s="28"/>
      <c r="M554" s="55"/>
      <c r="N554" s="56"/>
      <c r="O554" s="80" t="s">
        <v>121</v>
      </c>
      <c r="P554" s="25" t="s">
        <v>121</v>
      </c>
      <c r="Q554" s="3"/>
      <c r="R554" s="74"/>
      <c r="U554" s="3"/>
      <c r="V554" s="74"/>
    </row>
    <row r="555" spans="2:24" ht="13.5" thickBot="1" x14ac:dyDescent="0.25">
      <c r="B555" s="13"/>
      <c r="C555" s="33"/>
      <c r="D555" s="28"/>
      <c r="E555" s="28"/>
      <c r="F555" s="37"/>
      <c r="G555" s="37"/>
      <c r="H555" s="28"/>
      <c r="I555" s="55"/>
      <c r="J555" s="28"/>
      <c r="K555" s="28"/>
      <c r="L555" s="28"/>
      <c r="M555" s="55"/>
      <c r="N555" s="56"/>
      <c r="O555" s="83"/>
      <c r="P555" s="92"/>
      <c r="Q555" s="15"/>
      <c r="R555" s="110"/>
      <c r="U555" s="15"/>
      <c r="V555" s="110"/>
    </row>
    <row r="556" spans="2:24" ht="13.5" thickBot="1" x14ac:dyDescent="0.25">
      <c r="B556" s="20"/>
      <c r="C556" s="116"/>
      <c r="D556" s="111"/>
      <c r="E556" s="111"/>
      <c r="F556" s="113"/>
      <c r="G556" s="113"/>
      <c r="H556" s="111"/>
      <c r="I556" s="114"/>
      <c r="J556" s="111"/>
      <c r="K556" s="111"/>
      <c r="L556" s="111"/>
      <c r="M556" s="114"/>
      <c r="N556" s="115"/>
      <c r="O556" s="85" t="s">
        <v>50</v>
      </c>
      <c r="P556" s="229">
        <f>P551+P550</f>
        <v>8</v>
      </c>
      <c r="Q556" s="24">
        <f>Q532+Q542</f>
        <v>92148</v>
      </c>
      <c r="R556" s="73">
        <f>R532+R542+R548+R552</f>
        <v>1234783.2000000002</v>
      </c>
      <c r="U556" s="24">
        <f>U532+U542</f>
        <v>89464</v>
      </c>
      <c r="V556" s="73">
        <f>V532+V542+V548+V552</f>
        <v>1198817.6000000001</v>
      </c>
    </row>
    <row r="557" spans="2:24" ht="12" x14ac:dyDescent="0.2">
      <c r="B557" s="12"/>
      <c r="C557" s="128"/>
      <c r="D557" s="117"/>
      <c r="E557" s="117"/>
      <c r="F557" s="119"/>
      <c r="G557" s="119"/>
      <c r="H557" s="117"/>
      <c r="I557" s="120"/>
      <c r="J557" s="117"/>
      <c r="K557" s="117"/>
      <c r="L557" s="117"/>
      <c r="M557" s="120"/>
      <c r="N557" s="121"/>
      <c r="O557" s="60" t="s">
        <v>205</v>
      </c>
      <c r="P557" s="4"/>
      <c r="Q557" s="78"/>
      <c r="R557" s="8"/>
      <c r="U557" s="78"/>
      <c r="V557" s="8"/>
    </row>
    <row r="558" spans="2:24" x14ac:dyDescent="0.2">
      <c r="B558" s="13">
        <v>8</v>
      </c>
      <c r="C558" s="33">
        <v>2</v>
      </c>
      <c r="D558" s="28">
        <v>1</v>
      </c>
      <c r="E558" s="28">
        <v>0</v>
      </c>
      <c r="F558" s="37">
        <v>0</v>
      </c>
      <c r="G558" s="37">
        <v>1001</v>
      </c>
      <c r="H558" s="28">
        <v>509</v>
      </c>
      <c r="I558" s="55" t="s">
        <v>193</v>
      </c>
      <c r="J558" s="28">
        <v>1000</v>
      </c>
      <c r="K558" s="28">
        <v>1100</v>
      </c>
      <c r="L558" s="28">
        <v>1121</v>
      </c>
      <c r="M558" s="55" t="s">
        <v>188</v>
      </c>
      <c r="N558" s="56" t="s">
        <v>188</v>
      </c>
      <c r="O558" s="61" t="s">
        <v>8</v>
      </c>
      <c r="P558" s="5"/>
      <c r="Q558" s="63"/>
      <c r="R558" s="74"/>
      <c r="U558" s="63"/>
      <c r="V558" s="74"/>
    </row>
    <row r="559" spans="2:24" x14ac:dyDescent="0.2">
      <c r="B559" s="13"/>
      <c r="C559" s="33"/>
      <c r="D559" s="28"/>
      <c r="E559" s="28"/>
      <c r="F559" s="37"/>
      <c r="G559" s="37"/>
      <c r="H559" s="28"/>
      <c r="I559" s="55"/>
      <c r="J559" s="28"/>
      <c r="K559" s="28"/>
      <c r="L559" s="28"/>
      <c r="M559" s="55"/>
      <c r="N559" s="56"/>
      <c r="O559" s="223" t="s">
        <v>21</v>
      </c>
      <c r="P559" s="203">
        <v>1</v>
      </c>
      <c r="Q559" s="228">
        <v>24860</v>
      </c>
      <c r="R559" s="75">
        <f>Q559/30*365-23477</f>
        <v>278986.33333333331</v>
      </c>
      <c r="U559" s="182">
        <v>21262</v>
      </c>
      <c r="V559" s="75">
        <f>U559/30*365</f>
        <v>258687.66666666669</v>
      </c>
      <c r="W559" s="150">
        <f t="shared" ref="W559" si="103">ROUND((U559*W$8),0)</f>
        <v>638</v>
      </c>
      <c r="X559" s="141">
        <f t="shared" ref="X559" si="104">+W559+U559</f>
        <v>21900</v>
      </c>
    </row>
    <row r="560" spans="2:24" x14ac:dyDescent="0.2">
      <c r="B560" s="13"/>
      <c r="C560" s="33"/>
      <c r="D560" s="28"/>
      <c r="E560" s="28"/>
      <c r="F560" s="37"/>
      <c r="G560" s="37"/>
      <c r="H560" s="28"/>
      <c r="I560" s="55"/>
      <c r="J560" s="28"/>
      <c r="K560" s="28"/>
      <c r="L560" s="28"/>
      <c r="M560" s="55"/>
      <c r="N560" s="56"/>
      <c r="O560" s="103"/>
      <c r="P560" s="6"/>
      <c r="Q560" s="63"/>
      <c r="R560" s="75"/>
      <c r="U560" s="63"/>
      <c r="V560" s="75"/>
    </row>
    <row r="561" spans="2:24" x14ac:dyDescent="0.2">
      <c r="B561" s="13">
        <v>8</v>
      </c>
      <c r="C561" s="33">
        <v>2</v>
      </c>
      <c r="D561" s="28">
        <v>1</v>
      </c>
      <c r="E561" s="28">
        <v>0</v>
      </c>
      <c r="F561" s="37">
        <v>0</v>
      </c>
      <c r="G561" s="37">
        <v>1001</v>
      </c>
      <c r="H561" s="28">
        <v>509</v>
      </c>
      <c r="I561" s="55" t="s">
        <v>193</v>
      </c>
      <c r="J561" s="28">
        <v>1000</v>
      </c>
      <c r="K561" s="28">
        <v>1100</v>
      </c>
      <c r="L561" s="28">
        <v>1131</v>
      </c>
      <c r="M561" s="55" t="s">
        <v>188</v>
      </c>
      <c r="N561" s="56" t="s">
        <v>188</v>
      </c>
      <c r="O561" s="61" t="s">
        <v>10</v>
      </c>
      <c r="P561" s="6"/>
      <c r="Q561" s="63"/>
      <c r="R561" s="74"/>
      <c r="U561" s="63"/>
      <c r="V561" s="74"/>
    </row>
    <row r="562" spans="2:24" x14ac:dyDescent="0.2">
      <c r="B562" s="13"/>
      <c r="C562" s="33"/>
      <c r="D562" s="28"/>
      <c r="E562" s="28"/>
      <c r="F562" s="37"/>
      <c r="G562" s="37"/>
      <c r="H562" s="28"/>
      <c r="I562" s="55"/>
      <c r="J562" s="28"/>
      <c r="K562" s="28"/>
      <c r="L562" s="28"/>
      <c r="M562" s="55"/>
      <c r="N562" s="56"/>
      <c r="O562" s="223" t="s">
        <v>123</v>
      </c>
      <c r="P562" s="203">
        <v>1</v>
      </c>
      <c r="Q562" s="184">
        <v>20004</v>
      </c>
      <c r="R562" s="68">
        <f>Q562/30*365-33235</f>
        <v>210146.99999999997</v>
      </c>
      <c r="U562" s="32">
        <v>15355</v>
      </c>
      <c r="V562" s="68">
        <f>U562/30*365</f>
        <v>186819.16666666666</v>
      </c>
      <c r="W562" s="150">
        <f t="shared" ref="W562:W565" si="105">ROUND((U562*W$8),0)</f>
        <v>461</v>
      </c>
      <c r="X562" s="141">
        <f t="shared" ref="X562:X565" si="106">+W562+U562</f>
        <v>15816</v>
      </c>
    </row>
    <row r="563" spans="2:24" x14ac:dyDescent="0.2">
      <c r="B563" s="13"/>
      <c r="C563" s="33"/>
      <c r="D563" s="28"/>
      <c r="E563" s="28"/>
      <c r="F563" s="37"/>
      <c r="G563" s="37"/>
      <c r="H563" s="28"/>
      <c r="I563" s="55"/>
      <c r="J563" s="28"/>
      <c r="K563" s="28"/>
      <c r="L563" s="28"/>
      <c r="M563" s="55"/>
      <c r="N563" s="56"/>
      <c r="O563" s="57" t="s">
        <v>177</v>
      </c>
      <c r="P563" s="6">
        <v>1</v>
      </c>
      <c r="Q563" s="32">
        <v>9732</v>
      </c>
      <c r="R563" s="68">
        <f>Q563/30*365</f>
        <v>118405.99999999999</v>
      </c>
      <c r="U563" s="32">
        <v>9449</v>
      </c>
      <c r="V563" s="68">
        <f>U563/30*365</f>
        <v>114962.83333333333</v>
      </c>
      <c r="W563" s="150">
        <f t="shared" si="105"/>
        <v>283</v>
      </c>
      <c r="X563" s="141">
        <f t="shared" si="106"/>
        <v>9732</v>
      </c>
    </row>
    <row r="564" spans="2:24" x14ac:dyDescent="0.2">
      <c r="B564" s="13"/>
      <c r="C564" s="33"/>
      <c r="D564" s="28"/>
      <c r="E564" s="28"/>
      <c r="F564" s="37"/>
      <c r="G564" s="37"/>
      <c r="H564" s="28"/>
      <c r="I564" s="55"/>
      <c r="J564" s="28"/>
      <c r="K564" s="28"/>
      <c r="L564" s="28"/>
      <c r="M564" s="55"/>
      <c r="N564" s="56"/>
      <c r="O564" s="58" t="s">
        <v>61</v>
      </c>
      <c r="P564" s="6">
        <v>1</v>
      </c>
      <c r="Q564" s="32">
        <v>7908</v>
      </c>
      <c r="R564" s="68">
        <f t="shared" ref="R564:R566" si="107">Q564/30*365</f>
        <v>96214.000000000015</v>
      </c>
      <c r="U564" s="32">
        <v>7678</v>
      </c>
      <c r="V564" s="68">
        <f t="shared" ref="V564:V565" si="108">U564/30*365</f>
        <v>93415.666666666672</v>
      </c>
      <c r="W564" s="150">
        <f t="shared" si="105"/>
        <v>230</v>
      </c>
      <c r="X564" s="141">
        <f t="shared" si="106"/>
        <v>7908</v>
      </c>
    </row>
    <row r="565" spans="2:24" x14ac:dyDescent="0.2">
      <c r="B565" s="13"/>
      <c r="C565" s="33"/>
      <c r="D565" s="28"/>
      <c r="E565" s="28"/>
      <c r="F565" s="37"/>
      <c r="G565" s="37"/>
      <c r="H565" s="28"/>
      <c r="I565" s="55"/>
      <c r="J565" s="28"/>
      <c r="K565" s="28"/>
      <c r="L565" s="28"/>
      <c r="M565" s="55"/>
      <c r="N565" s="56"/>
      <c r="O565" s="57" t="s">
        <v>272</v>
      </c>
      <c r="P565" s="6">
        <v>1</v>
      </c>
      <c r="Q565" s="32">
        <v>7908</v>
      </c>
      <c r="R565" s="68">
        <f t="shared" si="107"/>
        <v>96214.000000000015</v>
      </c>
      <c r="U565" s="32">
        <v>7678</v>
      </c>
      <c r="V565" s="68">
        <f t="shared" si="108"/>
        <v>93415.666666666672</v>
      </c>
      <c r="W565" s="150">
        <f t="shared" si="105"/>
        <v>230</v>
      </c>
      <c r="X565" s="141">
        <f t="shared" si="106"/>
        <v>7908</v>
      </c>
    </row>
    <row r="566" spans="2:24" x14ac:dyDescent="0.2">
      <c r="B566" s="13"/>
      <c r="C566" s="33"/>
      <c r="D566" s="28"/>
      <c r="E566" s="28"/>
      <c r="F566" s="37"/>
      <c r="G566" s="37"/>
      <c r="H566" s="28"/>
      <c r="I566" s="55"/>
      <c r="J566" s="28"/>
      <c r="K566" s="28"/>
      <c r="L566" s="28"/>
      <c r="M566" s="55"/>
      <c r="N566" s="56"/>
      <c r="O566" s="57" t="s">
        <v>322</v>
      </c>
      <c r="P566" s="6">
        <v>1</v>
      </c>
      <c r="Q566" s="32">
        <v>7908</v>
      </c>
      <c r="R566" s="68">
        <f t="shared" si="107"/>
        <v>96214.000000000015</v>
      </c>
      <c r="U566" s="183">
        <v>7678</v>
      </c>
      <c r="V566" s="68"/>
      <c r="W566" s="150">
        <f t="shared" ref="W566" si="109">ROUND((U566*W$8),0)</f>
        <v>230</v>
      </c>
      <c r="X566" s="141">
        <f t="shared" ref="X566" si="110">+W566+U566</f>
        <v>7908</v>
      </c>
    </row>
    <row r="567" spans="2:24" x14ac:dyDescent="0.2">
      <c r="B567" s="13"/>
      <c r="C567" s="33"/>
      <c r="D567" s="28"/>
      <c r="E567" s="28"/>
      <c r="F567" s="37"/>
      <c r="G567" s="37"/>
      <c r="H567" s="28"/>
      <c r="I567" s="55"/>
      <c r="J567" s="28"/>
      <c r="K567" s="28"/>
      <c r="L567" s="28"/>
      <c r="M567" s="55"/>
      <c r="N567" s="56"/>
      <c r="O567" s="103"/>
      <c r="P567" s="6"/>
      <c r="Q567" s="63">
        <f>SUM(Q562+Q563+Q564+Q565)+Q566</f>
        <v>53460</v>
      </c>
      <c r="R567" s="75">
        <f>R562+R563+R564+R565+R566</f>
        <v>617195</v>
      </c>
      <c r="U567" s="63">
        <f>SUM(U562+U563+U564+U565)</f>
        <v>40160</v>
      </c>
      <c r="V567" s="75">
        <f>V562+V563+V564+V565</f>
        <v>488613.33333333337</v>
      </c>
    </row>
    <row r="568" spans="2:24" x14ac:dyDescent="0.2">
      <c r="B568" s="13" t="s">
        <v>121</v>
      </c>
      <c r="C568" s="33" t="s">
        <v>121</v>
      </c>
      <c r="D568" s="28" t="s">
        <v>121</v>
      </c>
      <c r="E568" s="28" t="s">
        <v>121</v>
      </c>
      <c r="F568" s="37" t="s">
        <v>121</v>
      </c>
      <c r="G568" s="37"/>
      <c r="H568" s="28"/>
      <c r="I568" s="55"/>
      <c r="J568" s="28"/>
      <c r="K568" s="28"/>
      <c r="L568" s="28"/>
      <c r="M568" s="55"/>
      <c r="N568" s="56"/>
      <c r="O568" s="61" t="s">
        <v>121</v>
      </c>
      <c r="P568" s="6"/>
      <c r="Q568" s="32"/>
      <c r="R568" s="74"/>
      <c r="U568" s="32"/>
      <c r="V568" s="74"/>
    </row>
    <row r="569" spans="2:24" x14ac:dyDescent="0.2">
      <c r="B569" s="13"/>
      <c r="C569" s="33"/>
      <c r="D569" s="28"/>
      <c r="E569" s="28"/>
      <c r="F569" s="37"/>
      <c r="G569" s="37"/>
      <c r="H569" s="28"/>
      <c r="I569" s="55"/>
      <c r="J569" s="28"/>
      <c r="K569" s="28"/>
      <c r="L569" s="28"/>
      <c r="M569" s="55"/>
      <c r="N569" s="56"/>
      <c r="O569" s="58" t="s">
        <v>121</v>
      </c>
      <c r="P569" s="6" t="s">
        <v>121</v>
      </c>
      <c r="Q569" s="63" t="s">
        <v>121</v>
      </c>
      <c r="R569" s="74"/>
      <c r="U569" s="63" t="s">
        <v>121</v>
      </c>
      <c r="V569" s="74"/>
    </row>
    <row r="570" spans="2:24" x14ac:dyDescent="0.2">
      <c r="B570" s="13"/>
      <c r="C570" s="33"/>
      <c r="D570" s="28"/>
      <c r="E570" s="28"/>
      <c r="F570" s="37"/>
      <c r="G570" s="37"/>
      <c r="H570" s="28"/>
      <c r="I570" s="55"/>
      <c r="J570" s="28"/>
      <c r="K570" s="28"/>
      <c r="L570" s="28"/>
      <c r="M570" s="55"/>
      <c r="N570" s="56"/>
      <c r="O570" s="58"/>
      <c r="P570" s="6"/>
      <c r="Q570" s="32"/>
      <c r="R570" s="74"/>
      <c r="U570" s="32"/>
      <c r="V570" s="74"/>
    </row>
    <row r="571" spans="2:24" x14ac:dyDescent="0.2">
      <c r="B571" s="13">
        <v>8</v>
      </c>
      <c r="C571" s="33">
        <v>2</v>
      </c>
      <c r="D571" s="28">
        <v>1</v>
      </c>
      <c r="E571" s="28">
        <v>0</v>
      </c>
      <c r="F571" s="37">
        <v>0</v>
      </c>
      <c r="G571" s="37">
        <v>1001</v>
      </c>
      <c r="H571" s="28">
        <v>509</v>
      </c>
      <c r="I571" s="55" t="s">
        <v>193</v>
      </c>
      <c r="J571" s="28">
        <v>1000</v>
      </c>
      <c r="K571" s="28">
        <v>1300</v>
      </c>
      <c r="L571" s="28">
        <v>1323</v>
      </c>
      <c r="M571" s="55" t="s">
        <v>188</v>
      </c>
      <c r="N571" s="56" t="s">
        <v>188</v>
      </c>
      <c r="O571" s="61" t="s">
        <v>73</v>
      </c>
      <c r="P571" s="6"/>
      <c r="Q571" s="32"/>
      <c r="R571" s="74"/>
      <c r="U571" s="32"/>
      <c r="V571" s="74"/>
    </row>
    <row r="572" spans="2:24" x14ac:dyDescent="0.2">
      <c r="B572" s="13"/>
      <c r="C572" s="33"/>
      <c r="D572" s="28"/>
      <c r="E572" s="28"/>
      <c r="F572" s="37"/>
      <c r="G572" s="37"/>
      <c r="H572" s="28"/>
      <c r="I572" s="55"/>
      <c r="J572" s="28"/>
      <c r="K572" s="28"/>
      <c r="L572" s="28"/>
      <c r="M572" s="55"/>
      <c r="N572" s="56"/>
      <c r="O572" s="57" t="s">
        <v>42</v>
      </c>
      <c r="P572" s="6">
        <v>1</v>
      </c>
      <c r="Q572" s="32"/>
      <c r="R572" s="68">
        <f>Q559/30*31</f>
        <v>25688.666666666664</v>
      </c>
      <c r="U572" s="32"/>
      <c r="V572" s="68">
        <f>U559/30*31</f>
        <v>21970.733333333334</v>
      </c>
    </row>
    <row r="573" spans="2:24" x14ac:dyDescent="0.2">
      <c r="B573" s="13"/>
      <c r="C573" s="33"/>
      <c r="D573" s="28"/>
      <c r="E573" s="28"/>
      <c r="F573" s="37"/>
      <c r="G573" s="37"/>
      <c r="H573" s="28"/>
      <c r="I573" s="55"/>
      <c r="J573" s="28"/>
      <c r="K573" s="28"/>
      <c r="L573" s="28"/>
      <c r="M573" s="55"/>
      <c r="N573" s="56"/>
      <c r="O573" s="58" t="s">
        <v>12</v>
      </c>
      <c r="P573" s="6">
        <f>SUM(P562:P566)</f>
        <v>5</v>
      </c>
      <c r="Q573" s="32"/>
      <c r="R573" s="68">
        <f>Q567/30*31</f>
        <v>55242</v>
      </c>
      <c r="U573" s="32"/>
      <c r="V573" s="68">
        <f>U567/30*31</f>
        <v>41498.666666666672</v>
      </c>
    </row>
    <row r="574" spans="2:24" x14ac:dyDescent="0.2">
      <c r="B574" s="13"/>
      <c r="C574" s="33"/>
      <c r="D574" s="28"/>
      <c r="E574" s="28"/>
      <c r="F574" s="37"/>
      <c r="G574" s="37"/>
      <c r="H574" s="28"/>
      <c r="I574" s="55"/>
      <c r="J574" s="28"/>
      <c r="K574" s="28"/>
      <c r="L574" s="28"/>
      <c r="M574" s="55"/>
      <c r="N574" s="56"/>
      <c r="O574" s="80"/>
      <c r="P574" s="6"/>
      <c r="Q574" s="3"/>
      <c r="R574" s="75">
        <f>R572+R573</f>
        <v>80930.666666666657</v>
      </c>
      <c r="U574" s="3"/>
      <c r="V574" s="75">
        <f>V572+V573</f>
        <v>63469.400000000009</v>
      </c>
    </row>
    <row r="575" spans="2:24" x14ac:dyDescent="0.2">
      <c r="B575" s="13">
        <v>8</v>
      </c>
      <c r="C575" s="2">
        <v>2</v>
      </c>
      <c r="D575" s="28">
        <v>1</v>
      </c>
      <c r="E575" s="28">
        <v>0</v>
      </c>
      <c r="F575" s="36">
        <v>0</v>
      </c>
      <c r="G575" s="37">
        <v>1001</v>
      </c>
      <c r="H575" s="28">
        <v>509</v>
      </c>
      <c r="I575" s="55" t="s">
        <v>193</v>
      </c>
      <c r="J575" s="28">
        <v>1000</v>
      </c>
      <c r="K575" s="28">
        <v>1300</v>
      </c>
      <c r="L575" s="28">
        <v>1321</v>
      </c>
      <c r="M575" s="55" t="s">
        <v>188</v>
      </c>
      <c r="N575" s="56" t="s">
        <v>188</v>
      </c>
      <c r="O575" s="79" t="s">
        <v>170</v>
      </c>
      <c r="P575" s="6"/>
      <c r="Q575" s="3"/>
      <c r="R575" s="74"/>
      <c r="U575" s="3"/>
      <c r="V575" s="74"/>
    </row>
    <row r="576" spans="2:24" x14ac:dyDescent="0.2">
      <c r="B576" s="13"/>
      <c r="C576" s="33"/>
      <c r="D576" s="28"/>
      <c r="E576" s="28"/>
      <c r="F576" s="37"/>
      <c r="G576" s="37"/>
      <c r="H576" s="28"/>
      <c r="I576" s="55"/>
      <c r="J576" s="28"/>
      <c r="K576" s="28"/>
      <c r="L576" s="28"/>
      <c r="M576" s="55"/>
      <c r="N576" s="56"/>
      <c r="O576" s="80" t="s">
        <v>42</v>
      </c>
      <c r="P576" s="6">
        <v>1</v>
      </c>
      <c r="Q576" s="3"/>
      <c r="R576" s="68">
        <f>Q559/30*20*30%</f>
        <v>4971.9999999999991</v>
      </c>
      <c r="U576" s="3"/>
      <c r="V576" s="68">
        <f>U559/30*20*30%</f>
        <v>4252.4000000000005</v>
      </c>
    </row>
    <row r="577" spans="2:24" x14ac:dyDescent="0.2">
      <c r="B577" s="13"/>
      <c r="C577" s="33"/>
      <c r="D577" s="28"/>
      <c r="E577" s="28"/>
      <c r="F577" s="37"/>
      <c r="G577" s="37"/>
      <c r="H577" s="28"/>
      <c r="I577" s="55"/>
      <c r="J577" s="28"/>
      <c r="K577" s="28"/>
      <c r="L577" s="28"/>
      <c r="M577" s="55"/>
      <c r="N577" s="56"/>
      <c r="O577" s="80" t="s">
        <v>43</v>
      </c>
      <c r="P577" s="6">
        <f>P573</f>
        <v>5</v>
      </c>
      <c r="Q577" s="3"/>
      <c r="R577" s="68">
        <f>Q567/30*20*30%</f>
        <v>10692</v>
      </c>
      <c r="U577" s="3"/>
      <c r="V577" s="68">
        <f>U567/30*20*30%</f>
        <v>8032</v>
      </c>
    </row>
    <row r="578" spans="2:24" x14ac:dyDescent="0.2">
      <c r="B578" s="13"/>
      <c r="C578" s="33"/>
      <c r="D578" s="28"/>
      <c r="E578" s="28"/>
      <c r="F578" s="37"/>
      <c r="G578" s="37"/>
      <c r="H578" s="28"/>
      <c r="I578" s="55"/>
      <c r="J578" s="28"/>
      <c r="K578" s="28"/>
      <c r="L578" s="28"/>
      <c r="M578" s="55"/>
      <c r="N578" s="56"/>
      <c r="O578" s="80"/>
      <c r="P578" s="6"/>
      <c r="Q578" s="3"/>
      <c r="R578" s="75">
        <f>R576+R577</f>
        <v>15664</v>
      </c>
      <c r="U578" s="3"/>
      <c r="V578" s="75">
        <f>V576+V577</f>
        <v>12284.400000000001</v>
      </c>
    </row>
    <row r="579" spans="2:24" x14ac:dyDescent="0.2">
      <c r="B579" s="13" t="s">
        <v>121</v>
      </c>
      <c r="C579" s="2" t="s">
        <v>121</v>
      </c>
      <c r="D579" s="28" t="s">
        <v>121</v>
      </c>
      <c r="E579" s="28" t="s">
        <v>121</v>
      </c>
      <c r="F579" s="36" t="s">
        <v>121</v>
      </c>
      <c r="G579" s="37"/>
      <c r="H579" s="28"/>
      <c r="I579" s="55"/>
      <c r="J579" s="28"/>
      <c r="K579" s="28"/>
      <c r="L579" s="28"/>
      <c r="M579" s="55"/>
      <c r="N579" s="56"/>
      <c r="O579" s="79" t="s">
        <v>121</v>
      </c>
      <c r="P579" s="6"/>
      <c r="Q579" s="3"/>
      <c r="R579" s="74"/>
      <c r="U579" s="3"/>
      <c r="V579" s="74"/>
    </row>
    <row r="580" spans="2:24" x14ac:dyDescent="0.2">
      <c r="B580" s="13"/>
      <c r="C580" s="33"/>
      <c r="D580" s="28"/>
      <c r="E580" s="28"/>
      <c r="F580" s="37"/>
      <c r="G580" s="37"/>
      <c r="H580" s="28"/>
      <c r="I580" s="55"/>
      <c r="J580" s="28"/>
      <c r="K580" s="28"/>
      <c r="L580" s="28"/>
      <c r="M580" s="55"/>
      <c r="N580" s="56"/>
      <c r="O580" s="80" t="s">
        <v>121</v>
      </c>
      <c r="P580" s="6" t="s">
        <v>121</v>
      </c>
      <c r="Q580" s="3"/>
      <c r="R580" s="74"/>
      <c r="U580" s="3"/>
      <c r="V580" s="74"/>
    </row>
    <row r="581" spans="2:24" ht="13.5" thickBot="1" x14ac:dyDescent="0.25">
      <c r="B581" s="13"/>
      <c r="C581" s="33"/>
      <c r="D581" s="28"/>
      <c r="E581" s="28"/>
      <c r="F581" s="37"/>
      <c r="G581" s="37"/>
      <c r="H581" s="28"/>
      <c r="I581" s="55"/>
      <c r="J581" s="28"/>
      <c r="K581" s="28"/>
      <c r="L581" s="28"/>
      <c r="M581" s="55"/>
      <c r="N581" s="56"/>
      <c r="O581" s="83"/>
      <c r="P581" s="7"/>
      <c r="Q581" s="15"/>
      <c r="R581" s="110"/>
      <c r="U581" s="15"/>
      <c r="V581" s="110"/>
    </row>
    <row r="582" spans="2:24" ht="13.5" thickBot="1" x14ac:dyDescent="0.25">
      <c r="B582" s="20"/>
      <c r="C582" s="116"/>
      <c r="D582" s="111"/>
      <c r="E582" s="111"/>
      <c r="F582" s="113"/>
      <c r="G582" s="113"/>
      <c r="H582" s="111"/>
      <c r="I582" s="114"/>
      <c r="J582" s="111"/>
      <c r="K582" s="111"/>
      <c r="L582" s="111"/>
      <c r="M582" s="114"/>
      <c r="N582" s="115"/>
      <c r="O582" s="85" t="s">
        <v>50</v>
      </c>
      <c r="P582" s="23">
        <f>P577+P576</f>
        <v>6</v>
      </c>
      <c r="Q582" s="24">
        <f>Q559+Q567</f>
        <v>78320</v>
      </c>
      <c r="R582" s="73">
        <f>R559+R567+R574+R578</f>
        <v>992775.99999999988</v>
      </c>
      <c r="U582" s="24">
        <f>U559+U567</f>
        <v>61422</v>
      </c>
      <c r="V582" s="73">
        <f>V559+V567+V574+V578</f>
        <v>823054.8</v>
      </c>
    </row>
    <row r="583" spans="2:24" ht="12" x14ac:dyDescent="0.2">
      <c r="B583" s="12"/>
      <c r="C583" s="128"/>
      <c r="D583" s="117"/>
      <c r="E583" s="117"/>
      <c r="F583" s="119"/>
      <c r="G583" s="119"/>
      <c r="H583" s="117"/>
      <c r="I583" s="120"/>
      <c r="J583" s="117"/>
      <c r="K583" s="117"/>
      <c r="L583" s="117"/>
      <c r="M583" s="120"/>
      <c r="N583" s="121"/>
      <c r="O583" s="60" t="s">
        <v>260</v>
      </c>
      <c r="P583" s="4"/>
      <c r="Q583" s="78"/>
      <c r="R583" s="8"/>
      <c r="U583" s="78"/>
      <c r="V583" s="8"/>
    </row>
    <row r="584" spans="2:24" x14ac:dyDescent="0.2">
      <c r="B584" s="13">
        <v>8</v>
      </c>
      <c r="C584" s="33">
        <v>2</v>
      </c>
      <c r="D584" s="28">
        <v>1</v>
      </c>
      <c r="E584" s="28">
        <v>0</v>
      </c>
      <c r="F584" s="37">
        <v>0</v>
      </c>
      <c r="G584" s="37">
        <v>1001</v>
      </c>
      <c r="H584" s="28">
        <v>509</v>
      </c>
      <c r="I584" s="55" t="s">
        <v>194</v>
      </c>
      <c r="J584" s="28">
        <v>1000</v>
      </c>
      <c r="K584" s="28">
        <v>1100</v>
      </c>
      <c r="L584" s="28">
        <v>1121</v>
      </c>
      <c r="M584" s="55" t="s">
        <v>188</v>
      </c>
      <c r="N584" s="56" t="s">
        <v>188</v>
      </c>
      <c r="O584" s="61" t="s">
        <v>8</v>
      </c>
      <c r="P584" s="5"/>
      <c r="Q584" s="63"/>
      <c r="R584" s="74"/>
      <c r="U584" s="63"/>
      <c r="V584" s="74"/>
    </row>
    <row r="585" spans="2:24" x14ac:dyDescent="0.2">
      <c r="B585" s="13"/>
      <c r="C585" s="33"/>
      <c r="D585" s="28"/>
      <c r="E585" s="28"/>
      <c r="F585" s="37"/>
      <c r="G585" s="37"/>
      <c r="H585" s="28"/>
      <c r="I585" s="55"/>
      <c r="J585" s="28"/>
      <c r="K585" s="28"/>
      <c r="L585" s="28"/>
      <c r="M585" s="55"/>
      <c r="N585" s="56"/>
      <c r="O585" s="223" t="s">
        <v>21</v>
      </c>
      <c r="P585" s="203">
        <v>1</v>
      </c>
      <c r="Q585" s="228">
        <v>24860</v>
      </c>
      <c r="R585" s="252">
        <f>Q585/30*365-14756</f>
        <v>287707.33333333331</v>
      </c>
      <c r="U585" s="63">
        <v>22329</v>
      </c>
      <c r="V585" s="75">
        <f>U585/30*365</f>
        <v>271669.5</v>
      </c>
      <c r="W585" s="150">
        <f t="shared" ref="W585" si="111">ROUND((U585*W$8),0)</f>
        <v>670</v>
      </c>
      <c r="X585" s="141">
        <f t="shared" ref="X585" si="112">+W585+U585</f>
        <v>22999</v>
      </c>
    </row>
    <row r="586" spans="2:24" x14ac:dyDescent="0.2">
      <c r="B586" s="13"/>
      <c r="C586" s="33"/>
      <c r="D586" s="28"/>
      <c r="E586" s="28"/>
      <c r="F586" s="37"/>
      <c r="G586" s="37"/>
      <c r="H586" s="28"/>
      <c r="I586" s="55"/>
      <c r="J586" s="28"/>
      <c r="K586" s="28"/>
      <c r="L586" s="28"/>
      <c r="M586" s="55"/>
      <c r="N586" s="56"/>
      <c r="O586" s="58"/>
      <c r="P586" s="6"/>
      <c r="Q586" s="32"/>
      <c r="R586" s="74"/>
      <c r="U586" s="32"/>
      <c r="V586" s="74"/>
    </row>
    <row r="587" spans="2:24" x14ac:dyDescent="0.2">
      <c r="B587" s="13">
        <v>8</v>
      </c>
      <c r="C587" s="33">
        <v>2</v>
      </c>
      <c r="D587" s="28">
        <v>1</v>
      </c>
      <c r="E587" s="28">
        <v>0</v>
      </c>
      <c r="F587" s="37">
        <v>0</v>
      </c>
      <c r="G587" s="37">
        <v>1001</v>
      </c>
      <c r="H587" s="28">
        <v>509</v>
      </c>
      <c r="I587" s="55" t="s">
        <v>194</v>
      </c>
      <c r="J587" s="28">
        <v>1000</v>
      </c>
      <c r="K587" s="28">
        <v>1100</v>
      </c>
      <c r="L587" s="28">
        <v>1131</v>
      </c>
      <c r="M587" s="55" t="s">
        <v>188</v>
      </c>
      <c r="N587" s="56" t="s">
        <v>188</v>
      </c>
      <c r="O587" s="61" t="s">
        <v>10</v>
      </c>
      <c r="P587" s="6"/>
      <c r="Q587" s="63"/>
      <c r="R587" s="74"/>
      <c r="U587" s="63"/>
      <c r="V587" s="74"/>
    </row>
    <row r="588" spans="2:24" x14ac:dyDescent="0.2">
      <c r="B588" s="13"/>
      <c r="C588" s="33"/>
      <c r="D588" s="28"/>
      <c r="E588" s="28"/>
      <c r="F588" s="37"/>
      <c r="G588" s="37"/>
      <c r="H588" s="28"/>
      <c r="I588" s="55"/>
      <c r="J588" s="28"/>
      <c r="K588" s="28"/>
      <c r="L588" s="28"/>
      <c r="M588" s="55"/>
      <c r="N588" s="56"/>
      <c r="O588" s="58" t="s">
        <v>35</v>
      </c>
      <c r="P588" s="6">
        <v>1</v>
      </c>
      <c r="Q588" s="32">
        <v>9472</v>
      </c>
      <c r="R588" s="68">
        <f>Q588/30*365</f>
        <v>115242.66666666667</v>
      </c>
      <c r="U588" s="32">
        <v>9195</v>
      </c>
      <c r="V588" s="68">
        <f>U588/30*365</f>
        <v>111872.5</v>
      </c>
      <c r="W588" s="150">
        <f t="shared" ref="W588:W590" si="113">ROUND((U588*W$8),0)</f>
        <v>276</v>
      </c>
      <c r="X588" s="141">
        <f t="shared" ref="X588:X590" si="114">+W588+U588</f>
        <v>9471</v>
      </c>
    </row>
    <row r="589" spans="2:24" x14ac:dyDescent="0.2">
      <c r="B589" s="13"/>
      <c r="C589" s="33"/>
      <c r="D589" s="28"/>
      <c r="E589" s="28"/>
      <c r="F589" s="37"/>
      <c r="G589" s="37"/>
      <c r="H589" s="28"/>
      <c r="I589" s="55"/>
      <c r="J589" s="28"/>
      <c r="K589" s="28"/>
      <c r="L589" s="28"/>
      <c r="M589" s="55"/>
      <c r="N589" s="56"/>
      <c r="O589" s="58" t="s">
        <v>74</v>
      </c>
      <c r="P589" s="6">
        <v>1</v>
      </c>
      <c r="Q589" s="32">
        <v>9472</v>
      </c>
      <c r="R589" s="68">
        <f t="shared" ref="R589:R590" si="115">Q589/30*365</f>
        <v>115242.66666666667</v>
      </c>
      <c r="U589" s="32">
        <v>9195</v>
      </c>
      <c r="V589" s="68">
        <f t="shared" ref="V589:V590" si="116">U589/30*365</f>
        <v>111872.5</v>
      </c>
      <c r="W589" s="150">
        <f t="shared" si="113"/>
        <v>276</v>
      </c>
      <c r="X589" s="141">
        <f t="shared" si="114"/>
        <v>9471</v>
      </c>
    </row>
    <row r="590" spans="2:24" x14ac:dyDescent="0.2">
      <c r="B590" s="13"/>
      <c r="C590" s="33"/>
      <c r="D590" s="28"/>
      <c r="E590" s="28"/>
      <c r="F590" s="37"/>
      <c r="G590" s="37"/>
      <c r="H590" s="28"/>
      <c r="I590" s="55"/>
      <c r="J590" s="28"/>
      <c r="K590" s="28"/>
      <c r="L590" s="28"/>
      <c r="M590" s="55"/>
      <c r="N590" s="56"/>
      <c r="O590" s="58" t="s">
        <v>20</v>
      </c>
      <c r="P590" s="6">
        <v>1</v>
      </c>
      <c r="Q590" s="32">
        <v>5214</v>
      </c>
      <c r="R590" s="68">
        <f t="shared" si="115"/>
        <v>63437.000000000007</v>
      </c>
      <c r="U590" s="32">
        <v>5062</v>
      </c>
      <c r="V590" s="68">
        <f t="shared" si="116"/>
        <v>61587.666666666664</v>
      </c>
      <c r="W590" s="150">
        <f t="shared" si="113"/>
        <v>152</v>
      </c>
      <c r="X590" s="141">
        <f t="shared" si="114"/>
        <v>5214</v>
      </c>
    </row>
    <row r="591" spans="2:24" x14ac:dyDescent="0.2">
      <c r="B591" s="13"/>
      <c r="C591" s="33"/>
      <c r="D591" s="28"/>
      <c r="E591" s="28"/>
      <c r="F591" s="37"/>
      <c r="G591" s="37"/>
      <c r="H591" s="28"/>
      <c r="I591" s="55"/>
      <c r="J591" s="28"/>
      <c r="K591" s="28"/>
      <c r="L591" s="28"/>
      <c r="M591" s="55"/>
      <c r="N591" s="56"/>
      <c r="O591" s="58"/>
      <c r="P591" s="6"/>
      <c r="Q591" s="63">
        <f>SUM(Q588:Q590)</f>
        <v>24158</v>
      </c>
      <c r="R591" s="75">
        <f>R588+R589+R590</f>
        <v>293922.33333333337</v>
      </c>
      <c r="U591" s="63">
        <f>SUM(U588:U590)</f>
        <v>23452</v>
      </c>
      <c r="V591" s="75">
        <f>V588+V589+V590</f>
        <v>285332.66666666669</v>
      </c>
    </row>
    <row r="592" spans="2:24" x14ac:dyDescent="0.2">
      <c r="B592" s="13" t="s">
        <v>121</v>
      </c>
      <c r="C592" s="33" t="s">
        <v>121</v>
      </c>
      <c r="D592" s="28" t="s">
        <v>121</v>
      </c>
      <c r="E592" s="28" t="s">
        <v>121</v>
      </c>
      <c r="F592" s="37" t="s">
        <v>121</v>
      </c>
      <c r="G592" s="37"/>
      <c r="H592" s="28"/>
      <c r="I592" s="55"/>
      <c r="J592" s="28"/>
      <c r="K592" s="28"/>
      <c r="L592" s="28"/>
      <c r="M592" s="55"/>
      <c r="N592" s="56"/>
      <c r="O592" s="61" t="s">
        <v>121</v>
      </c>
      <c r="P592" s="6"/>
      <c r="Q592" s="32"/>
      <c r="R592" s="74"/>
      <c r="U592" s="32"/>
      <c r="V592" s="74"/>
    </row>
    <row r="593" spans="2:22" x14ac:dyDescent="0.2">
      <c r="B593" s="13"/>
      <c r="C593" s="33"/>
      <c r="D593" s="28"/>
      <c r="E593" s="28"/>
      <c r="F593" s="37"/>
      <c r="G593" s="37"/>
      <c r="H593" s="28"/>
      <c r="I593" s="55"/>
      <c r="J593" s="28"/>
      <c r="K593" s="28"/>
      <c r="L593" s="28"/>
      <c r="M593" s="55"/>
      <c r="N593" s="56"/>
      <c r="O593" s="58" t="s">
        <v>121</v>
      </c>
      <c r="P593" s="6" t="s">
        <v>121</v>
      </c>
      <c r="Q593" s="63" t="s">
        <v>121</v>
      </c>
      <c r="R593" s="74"/>
      <c r="U593" s="63" t="s">
        <v>121</v>
      </c>
      <c r="V593" s="74"/>
    </row>
    <row r="594" spans="2:22" x14ac:dyDescent="0.2">
      <c r="B594" s="13"/>
      <c r="C594" s="33"/>
      <c r="D594" s="28"/>
      <c r="E594" s="28"/>
      <c r="F594" s="37"/>
      <c r="G594" s="37"/>
      <c r="H594" s="28"/>
      <c r="I594" s="55"/>
      <c r="J594" s="28"/>
      <c r="K594" s="28"/>
      <c r="L594" s="28"/>
      <c r="M594" s="55"/>
      <c r="N594" s="56"/>
      <c r="O594" s="58"/>
      <c r="P594" s="6"/>
      <c r="Q594" s="32"/>
      <c r="R594" s="74"/>
      <c r="U594" s="32"/>
      <c r="V594" s="74"/>
    </row>
    <row r="595" spans="2:22" x14ac:dyDescent="0.2">
      <c r="B595" s="13">
        <v>8</v>
      </c>
      <c r="C595" s="33">
        <v>2</v>
      </c>
      <c r="D595" s="28">
        <v>1</v>
      </c>
      <c r="E595" s="28">
        <v>0</v>
      </c>
      <c r="F595" s="37">
        <v>0</v>
      </c>
      <c r="G595" s="37">
        <v>1001</v>
      </c>
      <c r="H595" s="28">
        <v>509</v>
      </c>
      <c r="I595" s="55" t="s">
        <v>194</v>
      </c>
      <c r="J595" s="28">
        <v>1000</v>
      </c>
      <c r="K595" s="28">
        <v>1300</v>
      </c>
      <c r="L595" s="28">
        <v>1323</v>
      </c>
      <c r="M595" s="55" t="s">
        <v>188</v>
      </c>
      <c r="N595" s="56" t="s">
        <v>188</v>
      </c>
      <c r="O595" s="61" t="s">
        <v>73</v>
      </c>
      <c r="P595" s="6"/>
      <c r="Q595" s="32"/>
      <c r="R595" s="74"/>
      <c r="U595" s="32"/>
      <c r="V595" s="74"/>
    </row>
    <row r="596" spans="2:22" x14ac:dyDescent="0.2">
      <c r="B596" s="13"/>
      <c r="C596" s="33"/>
      <c r="D596" s="28"/>
      <c r="E596" s="28"/>
      <c r="F596" s="37"/>
      <c r="G596" s="37"/>
      <c r="H596" s="28"/>
      <c r="I596" s="55"/>
      <c r="J596" s="28"/>
      <c r="K596" s="28"/>
      <c r="L596" s="28"/>
      <c r="M596" s="55"/>
      <c r="N596" s="56"/>
      <c r="O596" s="58" t="s">
        <v>42</v>
      </c>
      <c r="P596" s="6">
        <v>1</v>
      </c>
      <c r="Q596" s="32"/>
      <c r="R596" s="68">
        <f>Q585/30*31</f>
        <v>25688.666666666664</v>
      </c>
      <c r="U596" s="32"/>
      <c r="V596" s="68">
        <f>U585/30*31</f>
        <v>23073.3</v>
      </c>
    </row>
    <row r="597" spans="2:22" x14ac:dyDescent="0.2">
      <c r="B597" s="13"/>
      <c r="C597" s="33"/>
      <c r="D597" s="28"/>
      <c r="E597" s="28"/>
      <c r="F597" s="37"/>
      <c r="G597" s="37"/>
      <c r="H597" s="28"/>
      <c r="I597" s="55"/>
      <c r="J597" s="28"/>
      <c r="K597" s="28"/>
      <c r="L597" s="28"/>
      <c r="M597" s="55"/>
      <c r="N597" s="56"/>
      <c r="O597" s="58" t="s">
        <v>12</v>
      </c>
      <c r="P597" s="6">
        <f>P590+P588+P589</f>
        <v>3</v>
      </c>
      <c r="Q597" s="32"/>
      <c r="R597" s="68">
        <f>Q591/30*31</f>
        <v>24963.266666666666</v>
      </c>
      <c r="U597" s="32"/>
      <c r="V597" s="68">
        <f>U591/30*31</f>
        <v>24233.733333333334</v>
      </c>
    </row>
    <row r="598" spans="2:22" x14ac:dyDescent="0.2">
      <c r="B598" s="13"/>
      <c r="C598" s="33"/>
      <c r="D598" s="28"/>
      <c r="E598" s="28"/>
      <c r="F598" s="37"/>
      <c r="G598" s="37"/>
      <c r="H598" s="28"/>
      <c r="I598" s="55"/>
      <c r="J598" s="28"/>
      <c r="K598" s="28"/>
      <c r="L598" s="28"/>
      <c r="M598" s="55"/>
      <c r="N598" s="56"/>
      <c r="O598" s="80"/>
      <c r="P598" s="6"/>
      <c r="Q598" s="3"/>
      <c r="R598" s="75">
        <f>R596+R597</f>
        <v>50651.933333333334</v>
      </c>
      <c r="U598" s="3"/>
      <c r="V598" s="75">
        <f>V596+V597</f>
        <v>47307.033333333333</v>
      </c>
    </row>
    <row r="599" spans="2:22" x14ac:dyDescent="0.2">
      <c r="B599" s="13">
        <v>8</v>
      </c>
      <c r="C599" s="2">
        <v>2</v>
      </c>
      <c r="D599" s="28">
        <v>1</v>
      </c>
      <c r="E599" s="28">
        <v>0</v>
      </c>
      <c r="F599" s="36">
        <v>0</v>
      </c>
      <c r="G599" s="37">
        <v>1001</v>
      </c>
      <c r="H599" s="28">
        <v>509</v>
      </c>
      <c r="I599" s="55" t="s">
        <v>194</v>
      </c>
      <c r="J599" s="28">
        <v>1000</v>
      </c>
      <c r="K599" s="28">
        <v>1300</v>
      </c>
      <c r="L599" s="28">
        <v>1321</v>
      </c>
      <c r="M599" s="55" t="s">
        <v>188</v>
      </c>
      <c r="N599" s="56" t="s">
        <v>188</v>
      </c>
      <c r="O599" s="79" t="s">
        <v>170</v>
      </c>
      <c r="P599" s="6"/>
      <c r="Q599" s="3"/>
      <c r="R599" s="74"/>
      <c r="U599" s="3"/>
      <c r="V599" s="74"/>
    </row>
    <row r="600" spans="2:22" x14ac:dyDescent="0.2">
      <c r="B600" s="13"/>
      <c r="C600" s="33"/>
      <c r="D600" s="28"/>
      <c r="E600" s="28"/>
      <c r="F600" s="37"/>
      <c r="G600" s="37"/>
      <c r="H600" s="28"/>
      <c r="I600" s="55"/>
      <c r="J600" s="28"/>
      <c r="K600" s="28"/>
      <c r="L600" s="28"/>
      <c r="M600" s="55"/>
      <c r="N600" s="56"/>
      <c r="O600" s="80" t="s">
        <v>42</v>
      </c>
      <c r="P600" s="6">
        <v>1</v>
      </c>
      <c r="Q600" s="3"/>
      <c r="R600" s="68">
        <f>Q585/30*20*30%</f>
        <v>4971.9999999999991</v>
      </c>
      <c r="U600" s="3"/>
      <c r="V600" s="68">
        <f>U585/30*20*30%</f>
        <v>4465.8</v>
      </c>
    </row>
    <row r="601" spans="2:22" x14ac:dyDescent="0.2">
      <c r="B601" s="13"/>
      <c r="C601" s="33"/>
      <c r="D601" s="28"/>
      <c r="E601" s="28"/>
      <c r="F601" s="37"/>
      <c r="G601" s="37"/>
      <c r="H601" s="28"/>
      <c r="I601" s="55"/>
      <c r="J601" s="28"/>
      <c r="K601" s="28"/>
      <c r="L601" s="28"/>
      <c r="M601" s="55"/>
      <c r="N601" s="56"/>
      <c r="O601" s="80" t="s">
        <v>43</v>
      </c>
      <c r="P601" s="6">
        <f>P597</f>
        <v>3</v>
      </c>
      <c r="Q601" s="3"/>
      <c r="R601" s="68">
        <f>Q591/30*20*30%</f>
        <v>4831.5999999999995</v>
      </c>
      <c r="U601" s="3"/>
      <c r="V601" s="68">
        <f>U591/30*20*30%</f>
        <v>4690.4000000000005</v>
      </c>
    </row>
    <row r="602" spans="2:22" x14ac:dyDescent="0.2">
      <c r="B602" s="13"/>
      <c r="C602" s="33"/>
      <c r="D602" s="28"/>
      <c r="E602" s="28"/>
      <c r="F602" s="37"/>
      <c r="G602" s="37"/>
      <c r="H602" s="28"/>
      <c r="I602" s="55"/>
      <c r="J602" s="28"/>
      <c r="K602" s="28"/>
      <c r="L602" s="28"/>
      <c r="M602" s="55"/>
      <c r="N602" s="56"/>
      <c r="O602" s="80"/>
      <c r="P602" s="6"/>
      <c r="Q602" s="3"/>
      <c r="R602" s="75">
        <f>R600+R601</f>
        <v>9803.5999999999985</v>
      </c>
      <c r="U602" s="3"/>
      <c r="V602" s="75">
        <f>V600+V601</f>
        <v>9156.2000000000007</v>
      </c>
    </row>
    <row r="603" spans="2:22" x14ac:dyDescent="0.2">
      <c r="B603" s="13" t="s">
        <v>121</v>
      </c>
      <c r="C603" s="2" t="s">
        <v>121</v>
      </c>
      <c r="D603" s="28" t="s">
        <v>121</v>
      </c>
      <c r="E603" s="28" t="s">
        <v>121</v>
      </c>
      <c r="F603" s="36" t="s">
        <v>121</v>
      </c>
      <c r="G603" s="37"/>
      <c r="H603" s="28"/>
      <c r="I603" s="55"/>
      <c r="J603" s="28"/>
      <c r="K603" s="28"/>
      <c r="L603" s="28"/>
      <c r="M603" s="55"/>
      <c r="N603" s="56"/>
      <c r="O603" s="79" t="s">
        <v>121</v>
      </c>
      <c r="P603" s="6"/>
      <c r="Q603" s="3"/>
      <c r="R603" s="74"/>
      <c r="U603" s="3"/>
      <c r="V603" s="74"/>
    </row>
    <row r="604" spans="2:22" x14ac:dyDescent="0.2">
      <c r="B604" s="13"/>
      <c r="C604" s="33"/>
      <c r="D604" s="28"/>
      <c r="E604" s="28"/>
      <c r="F604" s="37"/>
      <c r="G604" s="37"/>
      <c r="H604" s="28"/>
      <c r="I604" s="55"/>
      <c r="J604" s="28"/>
      <c r="K604" s="28"/>
      <c r="L604" s="28"/>
      <c r="M604" s="55"/>
      <c r="N604" s="56"/>
      <c r="O604" s="80" t="s">
        <v>121</v>
      </c>
      <c r="P604" s="6" t="s">
        <v>121</v>
      </c>
      <c r="Q604" s="3"/>
      <c r="R604" s="74"/>
      <c r="U604" s="3"/>
      <c r="V604" s="74"/>
    </row>
    <row r="605" spans="2:22" ht="13.5" thickBot="1" x14ac:dyDescent="0.25">
      <c r="B605" s="14"/>
      <c r="C605" s="130"/>
      <c r="D605" s="122"/>
      <c r="E605" s="122"/>
      <c r="F605" s="124"/>
      <c r="G605" s="124"/>
      <c r="H605" s="122"/>
      <c r="I605" s="125"/>
      <c r="J605" s="122"/>
      <c r="K605" s="122"/>
      <c r="L605" s="122"/>
      <c r="M605" s="125"/>
      <c r="N605" s="126"/>
      <c r="O605" s="83"/>
      <c r="P605" s="7"/>
      <c r="Q605" s="15"/>
      <c r="R605" s="110"/>
      <c r="U605" s="15"/>
      <c r="V605" s="110"/>
    </row>
    <row r="606" spans="2:22" ht="13.5" thickBot="1" x14ac:dyDescent="0.25">
      <c r="B606" s="20"/>
      <c r="C606" s="129"/>
      <c r="D606" s="111"/>
      <c r="E606" s="111"/>
      <c r="F606" s="112"/>
      <c r="G606" s="113"/>
      <c r="H606" s="111"/>
      <c r="I606" s="114"/>
      <c r="J606" s="111"/>
      <c r="K606" s="111"/>
      <c r="L606" s="111"/>
      <c r="M606" s="114"/>
      <c r="N606" s="115"/>
      <c r="O606" s="85" t="s">
        <v>50</v>
      </c>
      <c r="P606" s="23">
        <f>P585+P588+P590+P589</f>
        <v>4</v>
      </c>
      <c r="Q606" s="24">
        <f>Q585+Q591</f>
        <v>49018</v>
      </c>
      <c r="R606" s="73">
        <f>R585+R591+R598+R602</f>
        <v>642085.20000000007</v>
      </c>
      <c r="U606" s="24">
        <f>U585+U591</f>
        <v>45781</v>
      </c>
      <c r="V606" s="73">
        <f>V585+V591+V598+V602</f>
        <v>613465.4</v>
      </c>
    </row>
    <row r="607" spans="2:22" ht="12" x14ac:dyDescent="0.2">
      <c r="B607" s="12"/>
      <c r="C607" s="128"/>
      <c r="D607" s="117"/>
      <c r="E607" s="117"/>
      <c r="F607" s="119"/>
      <c r="G607" s="119"/>
      <c r="H607" s="117"/>
      <c r="I607" s="120"/>
      <c r="J607" s="117"/>
      <c r="K607" s="117"/>
      <c r="L607" s="117"/>
      <c r="M607" s="120"/>
      <c r="N607" s="121"/>
      <c r="O607" s="60" t="s">
        <v>36</v>
      </c>
      <c r="P607" s="4"/>
      <c r="Q607" s="78"/>
      <c r="R607" s="8"/>
      <c r="U607" s="78"/>
      <c r="V607" s="8"/>
    </row>
    <row r="608" spans="2:22" x14ac:dyDescent="0.2">
      <c r="B608" s="13">
        <v>8</v>
      </c>
      <c r="C608" s="33">
        <v>2</v>
      </c>
      <c r="D608" s="28">
        <v>1</v>
      </c>
      <c r="E608" s="28">
        <v>0</v>
      </c>
      <c r="F608" s="37">
        <v>0</v>
      </c>
      <c r="G608" s="37">
        <v>1001</v>
      </c>
      <c r="H608" s="28">
        <v>606</v>
      </c>
      <c r="I608" s="55" t="s">
        <v>196</v>
      </c>
      <c r="J608" s="28">
        <v>510</v>
      </c>
      <c r="K608" s="28">
        <v>1000</v>
      </c>
      <c r="L608" s="28">
        <v>1121</v>
      </c>
      <c r="M608" s="55" t="s">
        <v>188</v>
      </c>
      <c r="N608" s="56" t="s">
        <v>188</v>
      </c>
      <c r="O608" s="61" t="s">
        <v>8</v>
      </c>
      <c r="P608" s="5"/>
      <c r="Q608" s="63"/>
      <c r="R608" s="74"/>
      <c r="U608" s="63"/>
      <c r="V608" s="74"/>
    </row>
    <row r="609" spans="2:25" x14ac:dyDescent="0.2">
      <c r="B609" s="13"/>
      <c r="C609" s="33"/>
      <c r="D609" s="28"/>
      <c r="E609" s="28"/>
      <c r="F609" s="37"/>
      <c r="G609" s="37"/>
      <c r="H609" s="28"/>
      <c r="I609" s="55"/>
      <c r="J609" s="28"/>
      <c r="K609" s="28"/>
      <c r="L609" s="28"/>
      <c r="M609" s="55"/>
      <c r="N609" s="56"/>
      <c r="O609" s="58" t="s">
        <v>21</v>
      </c>
      <c r="P609" s="6">
        <v>1</v>
      </c>
      <c r="Q609" s="32">
        <v>24860</v>
      </c>
      <c r="R609" s="84">
        <f>Q609/30*365</f>
        <v>302463.33333333331</v>
      </c>
      <c r="U609" s="32">
        <v>24136</v>
      </c>
      <c r="V609" s="84">
        <f>U609/30*365</f>
        <v>293654.66666666663</v>
      </c>
      <c r="W609" s="150">
        <f t="shared" ref="W609:W610" si="117">ROUND((U609*W$8),0)</f>
        <v>724</v>
      </c>
      <c r="X609" s="141">
        <f t="shared" ref="X609:X610" si="118">+W609+U609</f>
        <v>24860</v>
      </c>
    </row>
    <row r="610" spans="2:25" x14ac:dyDescent="0.2">
      <c r="B610" s="13"/>
      <c r="C610" s="33"/>
      <c r="D610" s="28"/>
      <c r="E610" s="28"/>
      <c r="F610" s="37"/>
      <c r="G610" s="37"/>
      <c r="H610" s="28"/>
      <c r="I610" s="55"/>
      <c r="J610" s="28"/>
      <c r="K610" s="28"/>
      <c r="L610" s="28"/>
      <c r="M610" s="55"/>
      <c r="N610" s="56"/>
      <c r="O610" s="57" t="s">
        <v>252</v>
      </c>
      <c r="P610" s="6">
        <v>1</v>
      </c>
      <c r="Q610" s="32">
        <v>17640</v>
      </c>
      <c r="R610" s="84">
        <f>Q610/30*365</f>
        <v>214620</v>
      </c>
      <c r="U610" s="32">
        <v>17126</v>
      </c>
      <c r="V610" s="84">
        <f>U610/30*365</f>
        <v>208366.33333333334</v>
      </c>
      <c r="W610" s="150">
        <f t="shared" si="117"/>
        <v>514</v>
      </c>
      <c r="X610" s="141">
        <f t="shared" si="118"/>
        <v>17640</v>
      </c>
    </row>
    <row r="611" spans="2:25" x14ac:dyDescent="0.2">
      <c r="B611" s="13"/>
      <c r="C611" s="33"/>
      <c r="D611" s="28"/>
      <c r="E611" s="28"/>
      <c r="F611" s="37"/>
      <c r="G611" s="37"/>
      <c r="H611" s="28"/>
      <c r="I611" s="55"/>
      <c r="J611" s="28"/>
      <c r="K611" s="28"/>
      <c r="L611" s="28"/>
      <c r="M611" s="55"/>
      <c r="N611" s="56"/>
      <c r="O611" s="57"/>
      <c r="P611" s="6"/>
      <c r="Q611" s="63">
        <f>SUM(Q609:Q610)</f>
        <v>42500</v>
      </c>
      <c r="R611" s="75">
        <f>SUM(R609:R610)</f>
        <v>517083.33333333331</v>
      </c>
      <c r="U611" s="63">
        <f>SUM(U609:U610)</f>
        <v>41262</v>
      </c>
      <c r="V611" s="75">
        <f>SUM(V609:V610)</f>
        <v>502021</v>
      </c>
    </row>
    <row r="612" spans="2:25" x14ac:dyDescent="0.2">
      <c r="B612" s="13">
        <v>8</v>
      </c>
      <c r="C612" s="33">
        <v>2</v>
      </c>
      <c r="D612" s="28">
        <v>1</v>
      </c>
      <c r="E612" s="28">
        <v>0</v>
      </c>
      <c r="F612" s="37">
        <v>0</v>
      </c>
      <c r="G612" s="37">
        <v>1001</v>
      </c>
      <c r="H612" s="28">
        <v>606</v>
      </c>
      <c r="I612" s="55" t="s">
        <v>196</v>
      </c>
      <c r="J612" s="28">
        <v>510</v>
      </c>
      <c r="K612" s="28">
        <v>1000</v>
      </c>
      <c r="L612" s="28">
        <v>1131</v>
      </c>
      <c r="M612" s="55" t="s">
        <v>188</v>
      </c>
      <c r="N612" s="56" t="s">
        <v>188</v>
      </c>
      <c r="O612" s="61" t="s">
        <v>10</v>
      </c>
      <c r="P612" s="6"/>
      <c r="Q612" s="63"/>
      <c r="R612" s="74"/>
      <c r="U612" s="63"/>
      <c r="V612" s="74"/>
    </row>
    <row r="613" spans="2:25" x14ac:dyDescent="0.2">
      <c r="B613" s="13"/>
      <c r="C613" s="33"/>
      <c r="D613" s="28"/>
      <c r="E613" s="28"/>
      <c r="F613" s="37"/>
      <c r="G613" s="37"/>
      <c r="H613" s="28"/>
      <c r="I613" s="55"/>
      <c r="J613" s="28"/>
      <c r="K613" s="28"/>
      <c r="L613" s="28"/>
      <c r="M613" s="55"/>
      <c r="N613" s="56"/>
      <c r="O613" s="57" t="s">
        <v>184</v>
      </c>
      <c r="P613" s="6">
        <v>1</v>
      </c>
      <c r="Q613" s="32">
        <v>16023</v>
      </c>
      <c r="R613" s="68">
        <f t="shared" ref="R613:R623" si="119">Q613/30*365</f>
        <v>194946.5</v>
      </c>
      <c r="U613" s="32">
        <v>15556</v>
      </c>
      <c r="V613" s="68">
        <f>+U613/30*365*P613</f>
        <v>189264.66666666666</v>
      </c>
      <c r="W613" s="150">
        <f t="shared" ref="W613:W623" si="120">ROUND((U613*W$8),0)</f>
        <v>467</v>
      </c>
      <c r="X613" s="141">
        <f t="shared" ref="X613:X623" si="121">+W613+U613</f>
        <v>16023</v>
      </c>
      <c r="Y613" s="141"/>
    </row>
    <row r="614" spans="2:25" x14ac:dyDescent="0.2">
      <c r="B614" s="13"/>
      <c r="C614" s="33"/>
      <c r="D614" s="28"/>
      <c r="E614" s="28"/>
      <c r="F614" s="37"/>
      <c r="G614" s="37"/>
      <c r="H614" s="28"/>
      <c r="I614" s="55"/>
      <c r="J614" s="28"/>
      <c r="K614" s="28"/>
      <c r="L614" s="28"/>
      <c r="M614" s="55"/>
      <c r="N614" s="56"/>
      <c r="O614" s="58" t="s">
        <v>62</v>
      </c>
      <c r="P614" s="6">
        <v>2</v>
      </c>
      <c r="Q614" s="32">
        <v>11077</v>
      </c>
      <c r="R614" s="68">
        <f>Q614/30*365*P614-56859</f>
        <v>212681.33333333337</v>
      </c>
      <c r="U614" s="32">
        <v>10754</v>
      </c>
      <c r="V614" s="68">
        <f t="shared" ref="V614:V623" si="122">+U614/30*365*P614</f>
        <v>261680.66666666666</v>
      </c>
      <c r="W614" s="150">
        <f t="shared" si="120"/>
        <v>323</v>
      </c>
      <c r="X614" s="141">
        <f t="shared" si="121"/>
        <v>11077</v>
      </c>
      <c r="Y614" s="141"/>
    </row>
    <row r="615" spans="2:25" x14ac:dyDescent="0.2">
      <c r="B615" s="13"/>
      <c r="C615" s="33"/>
      <c r="D615" s="28"/>
      <c r="E615" s="28"/>
      <c r="F615" s="37"/>
      <c r="G615" s="37"/>
      <c r="H615" s="28"/>
      <c r="I615" s="55"/>
      <c r="J615" s="28"/>
      <c r="K615" s="28"/>
      <c r="L615" s="28"/>
      <c r="M615" s="55"/>
      <c r="N615" s="56"/>
      <c r="O615" s="58" t="s">
        <v>56</v>
      </c>
      <c r="P615" s="6">
        <v>1</v>
      </c>
      <c r="Q615" s="32">
        <v>6269</v>
      </c>
      <c r="R615" s="68">
        <f t="shared" si="119"/>
        <v>76272.833333333328</v>
      </c>
      <c r="U615" s="32">
        <v>6086</v>
      </c>
      <c r="V615" s="68">
        <f t="shared" si="122"/>
        <v>74046.333333333343</v>
      </c>
      <c r="W615" s="150">
        <f t="shared" si="120"/>
        <v>183</v>
      </c>
      <c r="X615" s="141">
        <f t="shared" si="121"/>
        <v>6269</v>
      </c>
      <c r="Y615" s="141"/>
    </row>
    <row r="616" spans="2:25" x14ac:dyDescent="0.2">
      <c r="B616" s="13"/>
      <c r="C616" s="33"/>
      <c r="D616" s="28"/>
      <c r="E616" s="28"/>
      <c r="F616" s="37"/>
      <c r="G616" s="37"/>
      <c r="H616" s="28"/>
      <c r="I616" s="55"/>
      <c r="J616" s="28"/>
      <c r="K616" s="28"/>
      <c r="L616" s="28"/>
      <c r="M616" s="55"/>
      <c r="N616" s="56"/>
      <c r="O616" s="57" t="s">
        <v>129</v>
      </c>
      <c r="P616" s="6">
        <v>1</v>
      </c>
      <c r="Q616" s="32">
        <v>7034</v>
      </c>
      <c r="R616" s="68">
        <f t="shared" si="119"/>
        <v>85580.333333333328</v>
      </c>
      <c r="U616" s="32">
        <v>6829</v>
      </c>
      <c r="V616" s="68">
        <f t="shared" si="122"/>
        <v>83086.166666666657</v>
      </c>
      <c r="W616" s="150">
        <f t="shared" si="120"/>
        <v>205</v>
      </c>
      <c r="X616" s="141">
        <f t="shared" si="121"/>
        <v>7034</v>
      </c>
      <c r="Y616" s="141"/>
    </row>
    <row r="617" spans="2:25" x14ac:dyDescent="0.2">
      <c r="B617" s="13"/>
      <c r="C617" s="33"/>
      <c r="D617" s="28"/>
      <c r="E617" s="28"/>
      <c r="F617" s="37"/>
      <c r="G617" s="37"/>
      <c r="H617" s="28"/>
      <c r="I617" s="55"/>
      <c r="J617" s="28"/>
      <c r="K617" s="28"/>
      <c r="L617" s="28"/>
      <c r="M617" s="55"/>
      <c r="N617" s="56"/>
      <c r="O617" s="58" t="s">
        <v>37</v>
      </c>
      <c r="P617" s="6">
        <v>7</v>
      </c>
      <c r="Q617" s="32">
        <v>8087</v>
      </c>
      <c r="R617" s="68">
        <f>Q617/30*365*P617-56608.99</f>
        <v>632133.84333333327</v>
      </c>
      <c r="S617" s="10" t="s">
        <v>400</v>
      </c>
      <c r="U617" s="32">
        <v>7851</v>
      </c>
      <c r="V617" s="68">
        <f t="shared" si="122"/>
        <v>668643.5</v>
      </c>
      <c r="W617" s="150">
        <f t="shared" si="120"/>
        <v>236</v>
      </c>
      <c r="X617" s="141">
        <f t="shared" si="121"/>
        <v>8087</v>
      </c>
      <c r="Y617" s="141"/>
    </row>
    <row r="618" spans="2:25" x14ac:dyDescent="0.2">
      <c r="B618" s="13"/>
      <c r="C618" s="33"/>
      <c r="D618" s="28"/>
      <c r="E618" s="28"/>
      <c r="F618" s="37"/>
      <c r="G618" s="37"/>
      <c r="H618" s="28"/>
      <c r="I618" s="55"/>
      <c r="J618" s="28"/>
      <c r="K618" s="28"/>
      <c r="L618" s="28"/>
      <c r="M618" s="55"/>
      <c r="N618" s="56"/>
      <c r="O618" s="58" t="s">
        <v>38</v>
      </c>
      <c r="P618" s="6">
        <v>12</v>
      </c>
      <c r="Q618" s="32">
        <v>6024</v>
      </c>
      <c r="R618" s="68">
        <f>Q618/30*365*P618-28112-42165</f>
        <v>809227</v>
      </c>
      <c r="S618" s="10" t="s">
        <v>400</v>
      </c>
      <c r="U618" s="32">
        <v>5849</v>
      </c>
      <c r="V618" s="68">
        <f t="shared" si="122"/>
        <v>853954</v>
      </c>
      <c r="W618" s="150">
        <f t="shared" si="120"/>
        <v>175</v>
      </c>
      <c r="X618" s="141">
        <f t="shared" si="121"/>
        <v>6024</v>
      </c>
      <c r="Y618" s="141"/>
    </row>
    <row r="619" spans="2:25" x14ac:dyDescent="0.2">
      <c r="B619" s="13"/>
      <c r="C619" s="33"/>
      <c r="D619" s="28"/>
      <c r="E619" s="28"/>
      <c r="F619" s="37"/>
      <c r="G619" s="37"/>
      <c r="H619" s="28"/>
      <c r="I619" s="55"/>
      <c r="J619" s="28"/>
      <c r="K619" s="28"/>
      <c r="L619" s="28"/>
      <c r="M619" s="55"/>
      <c r="N619" s="56"/>
      <c r="O619" s="58" t="s">
        <v>39</v>
      </c>
      <c r="P619" s="6">
        <v>46</v>
      </c>
      <c r="Q619" s="32">
        <v>5237</v>
      </c>
      <c r="R619" s="68">
        <f>Q619/30*365*P619-24439.33</f>
        <v>2906535.0033333329</v>
      </c>
      <c r="U619" s="32">
        <v>5084</v>
      </c>
      <c r="V619" s="68">
        <f t="shared" si="122"/>
        <v>2845345.3333333335</v>
      </c>
      <c r="W619" s="150">
        <f t="shared" si="120"/>
        <v>153</v>
      </c>
      <c r="X619" s="141">
        <f t="shared" si="121"/>
        <v>5237</v>
      </c>
      <c r="Y619" s="141"/>
    </row>
    <row r="620" spans="2:25" x14ac:dyDescent="0.2">
      <c r="B620" s="13"/>
      <c r="C620" s="33"/>
      <c r="D620" s="28"/>
      <c r="E620" s="28"/>
      <c r="F620" s="37"/>
      <c r="G620" s="37"/>
      <c r="H620" s="28"/>
      <c r="I620" s="55"/>
      <c r="J620" s="28"/>
      <c r="K620" s="28"/>
      <c r="L620" s="28"/>
      <c r="M620" s="55"/>
      <c r="N620" s="56"/>
      <c r="O620" s="58" t="s">
        <v>40</v>
      </c>
      <c r="P620" s="6">
        <v>58</v>
      </c>
      <c r="Q620" s="32">
        <v>4403</v>
      </c>
      <c r="R620" s="68">
        <f>Q620/30*365*P620-133557.65</f>
        <v>2973492.6833333336</v>
      </c>
      <c r="U620" s="32">
        <v>4275</v>
      </c>
      <c r="V620" s="68">
        <f t="shared" si="122"/>
        <v>3016725</v>
      </c>
      <c r="W620" s="150">
        <f t="shared" si="120"/>
        <v>128</v>
      </c>
      <c r="X620" s="141">
        <f t="shared" si="121"/>
        <v>4403</v>
      </c>
      <c r="Y620" s="141"/>
    </row>
    <row r="621" spans="2:25" x14ac:dyDescent="0.2">
      <c r="B621" s="13"/>
      <c r="C621" s="33"/>
      <c r="D621" s="28"/>
      <c r="E621" s="28"/>
      <c r="F621" s="37"/>
      <c r="G621" s="37"/>
      <c r="H621" s="28"/>
      <c r="I621" s="55"/>
      <c r="J621" s="28"/>
      <c r="K621" s="28"/>
      <c r="L621" s="28"/>
      <c r="M621" s="55"/>
      <c r="N621" s="56"/>
      <c r="O621" s="58" t="s">
        <v>20</v>
      </c>
      <c r="P621" s="6">
        <v>2</v>
      </c>
      <c r="Q621" s="32">
        <v>5214</v>
      </c>
      <c r="R621" s="68">
        <f>Q621/30*365*P621</f>
        <v>126874.00000000001</v>
      </c>
      <c r="U621" s="32">
        <v>5062</v>
      </c>
      <c r="V621" s="68">
        <f t="shared" si="122"/>
        <v>123175.33333333333</v>
      </c>
      <c r="W621" s="150">
        <f t="shared" si="120"/>
        <v>152</v>
      </c>
      <c r="X621" s="141">
        <f t="shared" si="121"/>
        <v>5214</v>
      </c>
      <c r="Y621" s="141"/>
    </row>
    <row r="622" spans="2:25" x14ac:dyDescent="0.2">
      <c r="B622" s="13"/>
      <c r="C622" s="33"/>
      <c r="D622" s="28"/>
      <c r="E622" s="28"/>
      <c r="F622" s="37"/>
      <c r="G622" s="37"/>
      <c r="H622" s="28"/>
      <c r="I622" s="55"/>
      <c r="J622" s="28"/>
      <c r="K622" s="28"/>
      <c r="L622" s="28"/>
      <c r="M622" s="55"/>
      <c r="N622" s="56"/>
      <c r="O622" s="58" t="s">
        <v>101</v>
      </c>
      <c r="P622" s="6">
        <v>1</v>
      </c>
      <c r="Q622" s="32">
        <v>3603</v>
      </c>
      <c r="R622" s="68">
        <f t="shared" si="119"/>
        <v>43836.5</v>
      </c>
      <c r="U622" s="32">
        <v>3498</v>
      </c>
      <c r="V622" s="68">
        <f t="shared" si="122"/>
        <v>42559</v>
      </c>
      <c r="W622" s="150">
        <f t="shared" si="120"/>
        <v>105</v>
      </c>
      <c r="X622" s="141">
        <f t="shared" si="121"/>
        <v>3603</v>
      </c>
      <c r="Y622" s="141"/>
    </row>
    <row r="623" spans="2:25" x14ac:dyDescent="0.2">
      <c r="B623" s="13"/>
      <c r="C623" s="33"/>
      <c r="D623" s="28"/>
      <c r="E623" s="28"/>
      <c r="F623" s="37"/>
      <c r="G623" s="37"/>
      <c r="H623" s="28"/>
      <c r="I623" s="55"/>
      <c r="J623" s="28"/>
      <c r="K623" s="28"/>
      <c r="L623" s="28"/>
      <c r="M623" s="55"/>
      <c r="N623" s="56"/>
      <c r="O623" s="57" t="s">
        <v>183</v>
      </c>
      <c r="P623" s="6">
        <v>1</v>
      </c>
      <c r="Q623" s="32">
        <v>2989</v>
      </c>
      <c r="R623" s="68">
        <f t="shared" si="119"/>
        <v>36366.166666666672</v>
      </c>
      <c r="U623" s="32">
        <v>2902</v>
      </c>
      <c r="V623" s="68">
        <f t="shared" si="122"/>
        <v>35307.666666666664</v>
      </c>
      <c r="W623" s="150">
        <f t="shared" si="120"/>
        <v>87</v>
      </c>
      <c r="X623" s="141">
        <f t="shared" si="121"/>
        <v>2989</v>
      </c>
      <c r="Y623" s="141"/>
    </row>
    <row r="624" spans="2:25" x14ac:dyDescent="0.2">
      <c r="B624" s="13"/>
      <c r="C624" s="33"/>
      <c r="D624" s="28"/>
      <c r="E624" s="28"/>
      <c r="F624" s="37"/>
      <c r="G624" s="37"/>
      <c r="H624" s="28"/>
      <c r="I624" s="55"/>
      <c r="J624" s="28"/>
      <c r="K624" s="28"/>
      <c r="L624" s="28"/>
      <c r="M624" s="55"/>
      <c r="N624" s="56"/>
      <c r="O624" s="57" t="s">
        <v>401</v>
      </c>
      <c r="P624" s="6">
        <v>1</v>
      </c>
      <c r="Q624" s="32">
        <v>7320</v>
      </c>
      <c r="R624" s="68">
        <f>Q624/30*365-37576</f>
        <v>51484</v>
      </c>
      <c r="U624" s="32"/>
      <c r="V624" s="68"/>
      <c r="W624" s="150"/>
      <c r="X624" s="141"/>
      <c r="Y624" s="141"/>
    </row>
    <row r="625" spans="2:24" x14ac:dyDescent="0.2">
      <c r="B625" s="13"/>
      <c r="C625" s="33"/>
      <c r="D625" s="28"/>
      <c r="E625" s="28"/>
      <c r="F625" s="37"/>
      <c r="G625" s="37"/>
      <c r="H625" s="28"/>
      <c r="I625" s="55"/>
      <c r="J625" s="28"/>
      <c r="K625" s="28"/>
      <c r="L625" s="28"/>
      <c r="M625" s="55"/>
      <c r="N625" s="56"/>
      <c r="O625" s="104"/>
      <c r="P625" s="6"/>
      <c r="Q625" s="63">
        <f>Q613+Q614*P614+Q615+(Q617*P617)+(Q618*P618)+(Q619*P619)+(Q620*P620)+(Q621*P621)+Q622+Q623+Q616+Q624</f>
        <v>700993</v>
      </c>
      <c r="R625" s="75">
        <f>SUM(R613:R624)</f>
        <v>8149430.1966666663</v>
      </c>
      <c r="U625" s="63">
        <f>+U613+U614+U615+U616+U617*P617+U618*P618+U619*P619+U620*P620+U621*P621+U622+U623</f>
        <v>662708</v>
      </c>
      <c r="V625" s="75">
        <f>SUM(V613:V623)</f>
        <v>8193787.666666666</v>
      </c>
    </row>
    <row r="626" spans="2:24" x14ac:dyDescent="0.2">
      <c r="B626" s="13" t="s">
        <v>121</v>
      </c>
      <c r="C626" s="33" t="s">
        <v>121</v>
      </c>
      <c r="D626" s="28" t="s">
        <v>121</v>
      </c>
      <c r="E626" s="28" t="s">
        <v>121</v>
      </c>
      <c r="F626" s="37" t="s">
        <v>121</v>
      </c>
      <c r="G626" s="37"/>
      <c r="H626" s="28"/>
      <c r="I626" s="55"/>
      <c r="J626" s="28"/>
      <c r="K626" s="28"/>
      <c r="L626" s="28"/>
      <c r="M626" s="55"/>
      <c r="N626" s="56"/>
      <c r="O626" s="61" t="s">
        <v>121</v>
      </c>
      <c r="P626" s="6"/>
      <c r="Q626" s="63"/>
      <c r="R626" s="74"/>
      <c r="U626" s="63"/>
      <c r="V626" s="74"/>
    </row>
    <row r="627" spans="2:24" x14ac:dyDescent="0.2">
      <c r="B627" s="13"/>
      <c r="C627" s="33"/>
      <c r="D627" s="28"/>
      <c r="E627" s="28"/>
      <c r="F627" s="37"/>
      <c r="G627" s="37"/>
      <c r="H627" s="28"/>
      <c r="I627" s="55"/>
      <c r="J627" s="28"/>
      <c r="K627" s="28"/>
      <c r="L627" s="28"/>
      <c r="M627" s="55"/>
      <c r="N627" s="56"/>
      <c r="O627" s="58" t="s">
        <v>121</v>
      </c>
      <c r="P627" s="6" t="s">
        <v>121</v>
      </c>
      <c r="Q627" s="63" t="s">
        <v>121</v>
      </c>
      <c r="R627" s="74"/>
      <c r="U627" s="63" t="s">
        <v>121</v>
      </c>
      <c r="V627" s="74"/>
    </row>
    <row r="628" spans="2:24" x14ac:dyDescent="0.2">
      <c r="B628" s="13"/>
      <c r="C628" s="33"/>
      <c r="D628" s="28"/>
      <c r="E628" s="28"/>
      <c r="F628" s="37"/>
      <c r="G628" s="37"/>
      <c r="H628" s="28"/>
      <c r="I628" s="55"/>
      <c r="J628" s="28"/>
      <c r="K628" s="28"/>
      <c r="L628" s="28"/>
      <c r="M628" s="55"/>
      <c r="N628" s="56"/>
      <c r="O628" s="58"/>
      <c r="P628" s="6"/>
      <c r="Q628" s="32"/>
      <c r="R628" s="74"/>
      <c r="U628" s="32"/>
      <c r="V628" s="74"/>
    </row>
    <row r="629" spans="2:24" x14ac:dyDescent="0.2">
      <c r="B629" s="13">
        <v>8</v>
      </c>
      <c r="C629" s="33">
        <v>2</v>
      </c>
      <c r="D629" s="28">
        <v>1</v>
      </c>
      <c r="E629" s="28">
        <v>0</v>
      </c>
      <c r="F629" s="37">
        <v>0</v>
      </c>
      <c r="G629" s="37">
        <v>1001</v>
      </c>
      <c r="H629" s="28">
        <v>606</v>
      </c>
      <c r="I629" s="55" t="s">
        <v>196</v>
      </c>
      <c r="J629" s="28">
        <v>510</v>
      </c>
      <c r="K629" s="28">
        <v>1000</v>
      </c>
      <c r="L629" s="28">
        <v>1331</v>
      </c>
      <c r="M629" s="55" t="s">
        <v>188</v>
      </c>
      <c r="N629" s="56" t="s">
        <v>188</v>
      </c>
      <c r="O629" s="105" t="s">
        <v>190</v>
      </c>
      <c r="P629" s="6"/>
      <c r="Q629" s="32"/>
      <c r="R629" s="74"/>
      <c r="U629" s="32"/>
      <c r="V629" s="74"/>
    </row>
    <row r="630" spans="2:24" x14ac:dyDescent="0.2">
      <c r="B630" s="13"/>
      <c r="C630" s="33"/>
      <c r="D630" s="28"/>
      <c r="E630" s="28"/>
      <c r="F630" s="37"/>
      <c r="G630" s="37"/>
      <c r="H630" s="28"/>
      <c r="I630" s="55"/>
      <c r="J630" s="28"/>
      <c r="K630" s="28"/>
      <c r="L630" s="28"/>
      <c r="M630" s="55"/>
      <c r="N630" s="56"/>
      <c r="O630" s="58" t="s">
        <v>43</v>
      </c>
      <c r="P630" s="6"/>
      <c r="Q630" s="63">
        <v>8464</v>
      </c>
      <c r="R630" s="75">
        <f>Q630/30*365</f>
        <v>102978.66666666666</v>
      </c>
      <c r="U630" s="182">
        <v>16439</v>
      </c>
      <c r="V630" s="75">
        <f>U630/30*365</f>
        <v>200007.83333333334</v>
      </c>
      <c r="W630" s="150">
        <f t="shared" ref="W630" si="123">ROUND((U630*W$8),0)</f>
        <v>493</v>
      </c>
      <c r="X630" s="141">
        <f t="shared" ref="X630" si="124">+W630+U630</f>
        <v>16932</v>
      </c>
    </row>
    <row r="631" spans="2:24" x14ac:dyDescent="0.2">
      <c r="B631" s="13"/>
      <c r="C631" s="33"/>
      <c r="D631" s="28"/>
      <c r="E631" s="28"/>
      <c r="F631" s="37"/>
      <c r="G631" s="37"/>
      <c r="H631" s="28"/>
      <c r="I631" s="55"/>
      <c r="J631" s="28"/>
      <c r="K631" s="28"/>
      <c r="L631" s="28"/>
      <c r="M631" s="55"/>
      <c r="N631" s="56"/>
      <c r="O631" s="58"/>
      <c r="P631" s="6"/>
      <c r="Q631" s="32"/>
      <c r="R631" s="74"/>
      <c r="U631" s="32"/>
      <c r="V631" s="74"/>
    </row>
    <row r="632" spans="2:24" x14ac:dyDescent="0.2">
      <c r="B632" s="13">
        <v>8</v>
      </c>
      <c r="C632" s="33">
        <v>2</v>
      </c>
      <c r="D632" s="28">
        <v>1</v>
      </c>
      <c r="E632" s="28">
        <v>0</v>
      </c>
      <c r="F632" s="37">
        <v>0</v>
      </c>
      <c r="G632" s="37">
        <v>1001</v>
      </c>
      <c r="H632" s="28">
        <v>606</v>
      </c>
      <c r="I632" s="55" t="s">
        <v>196</v>
      </c>
      <c r="J632" s="28">
        <v>510</v>
      </c>
      <c r="K632" s="28">
        <v>1000</v>
      </c>
      <c r="L632" s="28">
        <v>1323</v>
      </c>
      <c r="M632" s="55" t="s">
        <v>188</v>
      </c>
      <c r="N632" s="56" t="s">
        <v>188</v>
      </c>
      <c r="O632" s="61" t="s">
        <v>73</v>
      </c>
      <c r="P632" s="6"/>
      <c r="Q632" s="32"/>
      <c r="R632" s="74"/>
      <c r="U632" s="32"/>
      <c r="V632" s="74"/>
    </row>
    <row r="633" spans="2:24" x14ac:dyDescent="0.2">
      <c r="B633" s="13"/>
      <c r="C633" s="33"/>
      <c r="D633" s="28"/>
      <c r="E633" s="28"/>
      <c r="F633" s="37"/>
      <c r="G633" s="37"/>
      <c r="H633" s="28"/>
      <c r="I633" s="55"/>
      <c r="J633" s="28"/>
      <c r="K633" s="28"/>
      <c r="L633" s="28"/>
      <c r="M633" s="55"/>
      <c r="N633" s="56"/>
      <c r="O633" s="58" t="s">
        <v>42</v>
      </c>
      <c r="P633" s="6">
        <v>2</v>
      </c>
      <c r="Q633" s="32"/>
      <c r="R633" s="68">
        <f>Q611/30*31</f>
        <v>43916.666666666672</v>
      </c>
      <c r="U633" s="32"/>
      <c r="V633" s="68">
        <f>U611/30*31</f>
        <v>42637.4</v>
      </c>
    </row>
    <row r="634" spans="2:24" x14ac:dyDescent="0.2">
      <c r="B634" s="13"/>
      <c r="C634" s="33"/>
      <c r="D634" s="28"/>
      <c r="E634" s="28"/>
      <c r="F634" s="37"/>
      <c r="G634" s="37"/>
      <c r="H634" s="28"/>
      <c r="I634" s="55"/>
      <c r="J634" s="28"/>
      <c r="K634" s="28"/>
      <c r="L634" s="28"/>
      <c r="M634" s="55"/>
      <c r="N634" s="56"/>
      <c r="O634" s="58" t="s">
        <v>12</v>
      </c>
      <c r="P634" s="6">
        <f>SUM(P613:P625)</f>
        <v>133</v>
      </c>
      <c r="Q634" s="32"/>
      <c r="R634" s="68">
        <f>Q625/30*31</f>
        <v>724359.43333333335</v>
      </c>
      <c r="U634" s="32"/>
      <c r="V634" s="68">
        <f>U625/30*31</f>
        <v>684798.2666666666</v>
      </c>
    </row>
    <row r="635" spans="2:24" x14ac:dyDescent="0.2">
      <c r="B635" s="13"/>
      <c r="C635" s="33"/>
      <c r="D635" s="28"/>
      <c r="E635" s="28"/>
      <c r="F635" s="37"/>
      <c r="G635" s="37"/>
      <c r="H635" s="28"/>
      <c r="I635" s="55"/>
      <c r="J635" s="28"/>
      <c r="K635" s="28"/>
      <c r="L635" s="28"/>
      <c r="M635" s="55"/>
      <c r="N635" s="56"/>
      <c r="O635" s="58"/>
      <c r="P635" s="6"/>
      <c r="Q635" s="32"/>
      <c r="R635" s="75">
        <f>R633+R634</f>
        <v>768276.1</v>
      </c>
      <c r="U635" s="32"/>
      <c r="V635" s="75">
        <f>V633+V634</f>
        <v>727435.66666666663</v>
      </c>
    </row>
    <row r="636" spans="2:24" x14ac:dyDescent="0.2">
      <c r="B636" s="13">
        <v>8</v>
      </c>
      <c r="C636" s="2">
        <v>2</v>
      </c>
      <c r="D636" s="28">
        <v>1</v>
      </c>
      <c r="E636" s="28">
        <v>0</v>
      </c>
      <c r="F636" s="36">
        <v>0</v>
      </c>
      <c r="G636" s="37">
        <v>1001</v>
      </c>
      <c r="H636" s="28">
        <v>606</v>
      </c>
      <c r="I636" s="55" t="s">
        <v>196</v>
      </c>
      <c r="J636" s="28">
        <v>510</v>
      </c>
      <c r="K636" s="28">
        <v>1000</v>
      </c>
      <c r="L636" s="28">
        <v>1311</v>
      </c>
      <c r="M636" s="55" t="s">
        <v>188</v>
      </c>
      <c r="N636" s="56" t="s">
        <v>188</v>
      </c>
      <c r="O636" s="61" t="s">
        <v>170</v>
      </c>
      <c r="P636" s="6"/>
      <c r="Q636" s="32"/>
      <c r="R636" s="74"/>
      <c r="U636" s="32"/>
      <c r="V636" s="74"/>
    </row>
    <row r="637" spans="2:24" x14ac:dyDescent="0.2">
      <c r="B637" s="13"/>
      <c r="C637" s="33"/>
      <c r="D637" s="28"/>
      <c r="E637" s="28"/>
      <c r="F637" s="37"/>
      <c r="G637" s="37"/>
      <c r="H637" s="28"/>
      <c r="I637" s="55"/>
      <c r="J637" s="28"/>
      <c r="K637" s="28"/>
      <c r="L637" s="28"/>
      <c r="M637" s="55"/>
      <c r="N637" s="56"/>
      <c r="O637" s="58" t="s">
        <v>42</v>
      </c>
      <c r="P637" s="6">
        <v>2</v>
      </c>
      <c r="Q637" s="32"/>
      <c r="R637" s="68">
        <f>Q611/30*20*30%</f>
        <v>8500</v>
      </c>
      <c r="U637" s="32"/>
      <c r="V637" s="68">
        <f>U611/30*20*30%</f>
        <v>8252.4</v>
      </c>
    </row>
    <row r="638" spans="2:24" x14ac:dyDescent="0.2">
      <c r="B638" s="13"/>
      <c r="C638" s="33"/>
      <c r="D638" s="28"/>
      <c r="E638" s="28"/>
      <c r="F638" s="37"/>
      <c r="G638" s="37"/>
      <c r="H638" s="28"/>
      <c r="I638" s="55"/>
      <c r="J638" s="28"/>
      <c r="K638" s="28"/>
      <c r="L638" s="28"/>
      <c r="M638" s="55"/>
      <c r="N638" s="56"/>
      <c r="O638" s="58" t="s">
        <v>43</v>
      </c>
      <c r="P638" s="6">
        <f>P634</f>
        <v>133</v>
      </c>
      <c r="Q638" s="32"/>
      <c r="R638" s="68">
        <f>Q625/30*20*30%</f>
        <v>140198.6</v>
      </c>
      <c r="U638" s="32"/>
      <c r="V638" s="68">
        <f>U625/30*20*30%</f>
        <v>132541.59999999998</v>
      </c>
    </row>
    <row r="639" spans="2:24" x14ac:dyDescent="0.2">
      <c r="B639" s="13"/>
      <c r="C639" s="33"/>
      <c r="D639" s="28"/>
      <c r="E639" s="28"/>
      <c r="F639" s="37"/>
      <c r="G639" s="37"/>
      <c r="H639" s="28"/>
      <c r="I639" s="55"/>
      <c r="J639" s="28"/>
      <c r="K639" s="28"/>
      <c r="L639" s="28"/>
      <c r="M639" s="55"/>
      <c r="N639" s="56"/>
      <c r="O639" s="58"/>
      <c r="P639" s="6"/>
      <c r="Q639" s="32"/>
      <c r="R639" s="75">
        <f>R637+R638</f>
        <v>148698.6</v>
      </c>
      <c r="U639" s="32"/>
      <c r="V639" s="75">
        <f>V637+V638</f>
        <v>140793.99999999997</v>
      </c>
    </row>
    <row r="640" spans="2:24" x14ac:dyDescent="0.2">
      <c r="B640" s="13" t="s">
        <v>121</v>
      </c>
      <c r="C640" s="2" t="s">
        <v>121</v>
      </c>
      <c r="D640" s="28" t="s">
        <v>121</v>
      </c>
      <c r="E640" s="28" t="s">
        <v>121</v>
      </c>
      <c r="F640" s="36" t="s">
        <v>121</v>
      </c>
      <c r="G640" s="37"/>
      <c r="H640" s="28"/>
      <c r="I640" s="55"/>
      <c r="J640" s="28"/>
      <c r="K640" s="28"/>
      <c r="L640" s="28"/>
      <c r="M640" s="55"/>
      <c r="N640" s="56"/>
      <c r="O640" s="79" t="s">
        <v>121</v>
      </c>
      <c r="P640" s="6"/>
      <c r="Q640" s="32"/>
      <c r="R640" s="74"/>
      <c r="U640" s="32"/>
      <c r="V640" s="74"/>
    </row>
    <row r="641" spans="2:24" x14ac:dyDescent="0.2">
      <c r="B641" s="13"/>
      <c r="C641" s="33"/>
      <c r="D641" s="28"/>
      <c r="E641" s="28"/>
      <c r="F641" s="37"/>
      <c r="G641" s="37"/>
      <c r="H641" s="28"/>
      <c r="I641" s="55"/>
      <c r="J641" s="28"/>
      <c r="K641" s="28"/>
      <c r="L641" s="28"/>
      <c r="M641" s="55"/>
      <c r="N641" s="56"/>
      <c r="O641" s="58" t="s">
        <v>121</v>
      </c>
      <c r="P641" s="6" t="s">
        <v>121</v>
      </c>
      <c r="Q641" s="32"/>
      <c r="R641" s="74"/>
      <c r="U641" s="32"/>
      <c r="V641" s="74"/>
    </row>
    <row r="642" spans="2:24" ht="13.5" thickBot="1" x14ac:dyDescent="0.25">
      <c r="B642" s="14"/>
      <c r="C642" s="130"/>
      <c r="D642" s="122"/>
      <c r="E642" s="122"/>
      <c r="F642" s="124"/>
      <c r="G642" s="37"/>
      <c r="H642" s="28"/>
      <c r="I642" s="55"/>
      <c r="J642" s="28"/>
      <c r="K642" s="28"/>
      <c r="L642" s="28"/>
      <c r="M642" s="55"/>
      <c r="N642" s="56"/>
      <c r="O642" s="58"/>
      <c r="P642" s="7"/>
      <c r="Q642" s="76"/>
      <c r="R642" s="110"/>
      <c r="U642" s="76"/>
      <c r="V642" s="110"/>
    </row>
    <row r="643" spans="2:24" ht="13.5" thickBot="1" x14ac:dyDescent="0.25">
      <c r="B643" s="20"/>
      <c r="C643" s="129"/>
      <c r="D643" s="111"/>
      <c r="E643" s="111"/>
      <c r="F643" s="112"/>
      <c r="G643" s="113"/>
      <c r="H643" s="111"/>
      <c r="I643" s="114"/>
      <c r="J643" s="111"/>
      <c r="K643" s="111"/>
      <c r="L643" s="111"/>
      <c r="M643" s="114"/>
      <c r="N643" s="115"/>
      <c r="O643" s="85" t="s">
        <v>50</v>
      </c>
      <c r="P643" s="229">
        <f>P633+P634</f>
        <v>135</v>
      </c>
      <c r="Q643" s="24">
        <f>Q609+Q625+Q630</f>
        <v>734317</v>
      </c>
      <c r="R643" s="73">
        <f>+R611+R625+R630+R635+R639</f>
        <v>9686466.8966666646</v>
      </c>
      <c r="U643" s="24">
        <f>U609+U625+U630</f>
        <v>703283</v>
      </c>
      <c r="V643" s="73">
        <f>+V611+V625+V630+V635+V639</f>
        <v>9764046.166666666</v>
      </c>
    </row>
    <row r="644" spans="2:24" ht="12" x14ac:dyDescent="0.2">
      <c r="B644" s="12"/>
      <c r="C644" s="128"/>
      <c r="D644" s="117"/>
      <c r="E644" s="117"/>
      <c r="F644" s="119"/>
      <c r="G644" s="119"/>
      <c r="H644" s="117"/>
      <c r="I644" s="120"/>
      <c r="J644" s="117"/>
      <c r="K644" s="117"/>
      <c r="L644" s="117"/>
      <c r="M644" s="120"/>
      <c r="N644" s="121"/>
      <c r="O644" s="60" t="s">
        <v>49</v>
      </c>
      <c r="P644" s="4"/>
      <c r="Q644" s="106"/>
      <c r="R644" s="8"/>
      <c r="U644" s="106"/>
      <c r="V644" s="8"/>
    </row>
    <row r="645" spans="2:24" x14ac:dyDescent="0.2">
      <c r="B645" s="13">
        <v>8</v>
      </c>
      <c r="C645" s="33">
        <v>2</v>
      </c>
      <c r="D645" s="28">
        <v>1</v>
      </c>
      <c r="E645" s="28">
        <v>0</v>
      </c>
      <c r="F645" s="37">
        <v>0</v>
      </c>
      <c r="G645" s="37">
        <v>1001</v>
      </c>
      <c r="H645" s="28">
        <v>510</v>
      </c>
      <c r="I645" s="55" t="s">
        <v>193</v>
      </c>
      <c r="J645" s="28">
        <v>1000</v>
      </c>
      <c r="K645" s="28">
        <v>1100</v>
      </c>
      <c r="L645" s="28">
        <v>1121</v>
      </c>
      <c r="M645" s="55" t="s">
        <v>188</v>
      </c>
      <c r="N645" s="56" t="s">
        <v>188</v>
      </c>
      <c r="O645" s="61" t="s">
        <v>8</v>
      </c>
      <c r="P645" s="5"/>
      <c r="Q645" s="107"/>
      <c r="R645" s="74"/>
      <c r="U645" s="107"/>
      <c r="V645" s="74"/>
    </row>
    <row r="646" spans="2:24" x14ac:dyDescent="0.2">
      <c r="B646" s="13"/>
      <c r="C646" s="33"/>
      <c r="D646" s="28"/>
      <c r="E646" s="28"/>
      <c r="F646" s="37"/>
      <c r="G646" s="37"/>
      <c r="H646" s="28"/>
      <c r="I646" s="55"/>
      <c r="J646" s="28"/>
      <c r="K646" s="28"/>
      <c r="L646" s="28"/>
      <c r="M646" s="55"/>
      <c r="N646" s="56"/>
      <c r="O646" s="223" t="s">
        <v>47</v>
      </c>
      <c r="P646" s="203">
        <v>1</v>
      </c>
      <c r="Q646" s="253">
        <v>24860</v>
      </c>
      <c r="R646" s="252">
        <f>Q646/30*365-4658</f>
        <v>297805.33333333331</v>
      </c>
      <c r="U646" s="107">
        <v>23567</v>
      </c>
      <c r="V646" s="75">
        <f>U646/30*365</f>
        <v>286731.83333333337</v>
      </c>
      <c r="W646" s="150">
        <f t="shared" ref="W646" si="125">ROUND((U646*W$8),0)</f>
        <v>707</v>
      </c>
      <c r="X646" s="141">
        <f t="shared" ref="X646" si="126">+W646+U646</f>
        <v>24274</v>
      </c>
    </row>
    <row r="647" spans="2:24" x14ac:dyDescent="0.2">
      <c r="B647" s="13"/>
      <c r="C647" s="33"/>
      <c r="D647" s="28"/>
      <c r="E647" s="28"/>
      <c r="F647" s="37"/>
      <c r="G647" s="37"/>
      <c r="H647" s="28"/>
      <c r="I647" s="55"/>
      <c r="J647" s="28"/>
      <c r="K647" s="28"/>
      <c r="L647" s="28"/>
      <c r="M647" s="55"/>
      <c r="N647" s="56"/>
      <c r="O647" s="58"/>
      <c r="P647" s="6"/>
      <c r="Q647" s="3"/>
      <c r="R647" s="74"/>
      <c r="U647" s="3"/>
      <c r="V647" s="74"/>
    </row>
    <row r="648" spans="2:24" x14ac:dyDescent="0.2">
      <c r="B648" s="13">
        <v>8</v>
      </c>
      <c r="C648" s="33">
        <v>2</v>
      </c>
      <c r="D648" s="28">
        <v>1</v>
      </c>
      <c r="E648" s="28">
        <v>0</v>
      </c>
      <c r="F648" s="37">
        <v>0</v>
      </c>
      <c r="G648" s="37">
        <v>1001</v>
      </c>
      <c r="H648" s="28">
        <v>510</v>
      </c>
      <c r="I648" s="55" t="s">
        <v>193</v>
      </c>
      <c r="J648" s="28">
        <v>1000</v>
      </c>
      <c r="K648" s="28">
        <v>1100</v>
      </c>
      <c r="L648" s="28">
        <v>1131</v>
      </c>
      <c r="M648" s="55" t="s">
        <v>188</v>
      </c>
      <c r="N648" s="56" t="s">
        <v>188</v>
      </c>
      <c r="O648" s="61" t="s">
        <v>10</v>
      </c>
      <c r="P648" s="6"/>
      <c r="Q648" s="107"/>
      <c r="R648" s="74"/>
      <c r="U648" s="107"/>
      <c r="V648" s="74"/>
    </row>
    <row r="649" spans="2:24" x14ac:dyDescent="0.2">
      <c r="B649" s="13"/>
      <c r="C649" s="33"/>
      <c r="D649" s="28"/>
      <c r="E649" s="28"/>
      <c r="F649" s="37"/>
      <c r="G649" s="37"/>
      <c r="H649" s="28"/>
      <c r="I649" s="55"/>
      <c r="J649" s="28"/>
      <c r="K649" s="28"/>
      <c r="L649" s="28"/>
      <c r="M649" s="55"/>
      <c r="N649" s="56"/>
      <c r="O649" s="57" t="s">
        <v>215</v>
      </c>
      <c r="P649" s="6">
        <v>1</v>
      </c>
      <c r="Q649" s="3">
        <v>8656</v>
      </c>
      <c r="R649" s="68">
        <f>Q649/30*365</f>
        <v>105314.66666666667</v>
      </c>
      <c r="U649" s="3">
        <v>8404</v>
      </c>
      <c r="V649" s="68">
        <f>+U649/30*365*P649</f>
        <v>102248.66666666666</v>
      </c>
      <c r="W649" s="150">
        <f t="shared" ref="W649:W653" si="127">ROUND((U649*W$8),0)</f>
        <v>252</v>
      </c>
      <c r="X649" s="141">
        <f t="shared" ref="X649:X653" si="128">+W649+U649</f>
        <v>8656</v>
      </c>
    </row>
    <row r="650" spans="2:24" x14ac:dyDescent="0.2">
      <c r="B650" s="13"/>
      <c r="C650" s="33"/>
      <c r="D650" s="28"/>
      <c r="E650" s="28"/>
      <c r="F650" s="37"/>
      <c r="G650" s="37"/>
      <c r="H650" s="28"/>
      <c r="I650" s="55"/>
      <c r="J650" s="28"/>
      <c r="K650" s="28"/>
      <c r="L650" s="28"/>
      <c r="M650" s="55"/>
      <c r="N650" s="56"/>
      <c r="O650" s="57" t="s">
        <v>20</v>
      </c>
      <c r="P650" s="6">
        <v>1</v>
      </c>
      <c r="Q650" s="3">
        <v>6083</v>
      </c>
      <c r="R650" s="68">
        <f>Q650/30*365</f>
        <v>74009.833333333343</v>
      </c>
      <c r="U650" s="3">
        <v>5906</v>
      </c>
      <c r="V650" s="68">
        <f t="shared" ref="V650:V653" si="129">+U650/30*365*P650</f>
        <v>71856.333333333343</v>
      </c>
      <c r="W650" s="150">
        <f t="shared" si="127"/>
        <v>177</v>
      </c>
      <c r="X650" s="141">
        <f t="shared" si="128"/>
        <v>6083</v>
      </c>
    </row>
    <row r="651" spans="2:24" x14ac:dyDescent="0.2">
      <c r="B651" s="13"/>
      <c r="C651" s="33"/>
      <c r="D651" s="28"/>
      <c r="E651" s="28"/>
      <c r="F651" s="37"/>
      <c r="G651" s="37"/>
      <c r="H651" s="28"/>
      <c r="I651" s="55"/>
      <c r="J651" s="28"/>
      <c r="K651" s="28"/>
      <c r="L651" s="28"/>
      <c r="M651" s="55"/>
      <c r="N651" s="56"/>
      <c r="O651" s="58" t="s">
        <v>26</v>
      </c>
      <c r="P651" s="6">
        <v>1</v>
      </c>
      <c r="Q651" s="3">
        <v>6882</v>
      </c>
      <c r="R651" s="68">
        <f t="shared" ref="R651:R653" si="130">Q651/30*365</f>
        <v>83731</v>
      </c>
      <c r="U651" s="3">
        <v>6682</v>
      </c>
      <c r="V651" s="68">
        <f t="shared" si="129"/>
        <v>81297.666666666657</v>
      </c>
      <c r="W651" s="150">
        <f t="shared" si="127"/>
        <v>200</v>
      </c>
      <c r="X651" s="141">
        <f t="shared" si="128"/>
        <v>6882</v>
      </c>
    </row>
    <row r="652" spans="2:24" x14ac:dyDescent="0.2">
      <c r="B652" s="13"/>
      <c r="C652" s="33"/>
      <c r="D652" s="28"/>
      <c r="E652" s="28"/>
      <c r="F652" s="37"/>
      <c r="G652" s="37"/>
      <c r="H652" s="28"/>
      <c r="I652" s="55"/>
      <c r="J652" s="28"/>
      <c r="K652" s="28"/>
      <c r="L652" s="28"/>
      <c r="M652" s="55"/>
      <c r="N652" s="56"/>
      <c r="O652" s="57" t="s">
        <v>165</v>
      </c>
      <c r="P652" s="6">
        <v>21</v>
      </c>
      <c r="Q652" s="3">
        <v>6536</v>
      </c>
      <c r="R652" s="68">
        <f>Q652/30*365*P652</f>
        <v>1669948.0000000002</v>
      </c>
      <c r="U652" s="3">
        <v>6346</v>
      </c>
      <c r="V652" s="68">
        <f t="shared" si="129"/>
        <v>1621403</v>
      </c>
      <c r="W652" s="150">
        <f t="shared" si="127"/>
        <v>190</v>
      </c>
      <c r="X652" s="141">
        <f t="shared" si="128"/>
        <v>6536</v>
      </c>
    </row>
    <row r="653" spans="2:24" x14ac:dyDescent="0.2">
      <c r="B653" s="13"/>
      <c r="C653" s="33"/>
      <c r="D653" s="28"/>
      <c r="E653" s="28"/>
      <c r="F653" s="37"/>
      <c r="G653" s="37"/>
      <c r="H653" s="28"/>
      <c r="I653" s="55"/>
      <c r="J653" s="28"/>
      <c r="K653" s="28"/>
      <c r="L653" s="28"/>
      <c r="M653" s="55"/>
      <c r="N653" s="56"/>
      <c r="O653" s="58" t="s">
        <v>102</v>
      </c>
      <c r="P653" s="6">
        <v>1</v>
      </c>
      <c r="Q653" s="3">
        <v>4138</v>
      </c>
      <c r="R653" s="68">
        <f t="shared" si="130"/>
        <v>50345.666666666672</v>
      </c>
      <c r="U653" s="3">
        <v>4017</v>
      </c>
      <c r="V653" s="68">
        <f t="shared" si="129"/>
        <v>48873.5</v>
      </c>
      <c r="W653" s="150">
        <f t="shared" si="127"/>
        <v>121</v>
      </c>
      <c r="X653" s="141">
        <f t="shared" si="128"/>
        <v>4138</v>
      </c>
    </row>
    <row r="654" spans="2:24" x14ac:dyDescent="0.2">
      <c r="B654" s="13"/>
      <c r="C654" s="33"/>
      <c r="D654" s="28"/>
      <c r="E654" s="28"/>
      <c r="F654" s="37"/>
      <c r="G654" s="37"/>
      <c r="H654" s="28"/>
      <c r="I654" s="55"/>
      <c r="J654" s="28"/>
      <c r="K654" s="28"/>
      <c r="L654" s="28"/>
      <c r="M654" s="55"/>
      <c r="N654" s="56"/>
      <c r="O654" s="103"/>
      <c r="P654" s="6"/>
      <c r="Q654" s="107">
        <f>Q649+Q651+(Q652*P652)+Q653+Q650</f>
        <v>163015</v>
      </c>
      <c r="R654" s="75">
        <f>SUM(R649+R650+R651+R652+R653)</f>
        <v>1983349.166666667</v>
      </c>
      <c r="U654" s="107">
        <f>+U649+U650+U651+U652*P652+U653</f>
        <v>158275</v>
      </c>
      <c r="V654" s="75">
        <f>SUM(V649+V650+V651+V652+V653)</f>
        <v>1925679.1666666667</v>
      </c>
    </row>
    <row r="655" spans="2:24" x14ac:dyDescent="0.2">
      <c r="B655" s="13" t="s">
        <v>121</v>
      </c>
      <c r="C655" s="33" t="s">
        <v>121</v>
      </c>
      <c r="D655" s="28" t="s">
        <v>121</v>
      </c>
      <c r="E655" s="28" t="s">
        <v>121</v>
      </c>
      <c r="F655" s="37" t="s">
        <v>121</v>
      </c>
      <c r="G655" s="37"/>
      <c r="H655" s="28"/>
      <c r="I655" s="55"/>
      <c r="J655" s="28"/>
      <c r="K655" s="28"/>
      <c r="L655" s="28"/>
      <c r="M655" s="55"/>
      <c r="N655" s="56"/>
      <c r="O655" s="61" t="s">
        <v>121</v>
      </c>
      <c r="P655" s="6"/>
      <c r="Q655" s="107"/>
      <c r="R655" s="74"/>
      <c r="U655" s="107"/>
      <c r="V655" s="74"/>
    </row>
    <row r="656" spans="2:24" x14ac:dyDescent="0.2">
      <c r="B656" s="13"/>
      <c r="C656" s="33"/>
      <c r="D656" s="28"/>
      <c r="E656" s="28"/>
      <c r="F656" s="37"/>
      <c r="G656" s="37"/>
      <c r="H656" s="28"/>
      <c r="I656" s="55"/>
      <c r="J656" s="28"/>
      <c r="K656" s="28"/>
      <c r="L656" s="28"/>
      <c r="M656" s="55"/>
      <c r="N656" s="56"/>
      <c r="O656" s="58" t="s">
        <v>121</v>
      </c>
      <c r="P656" s="6" t="s">
        <v>121</v>
      </c>
      <c r="Q656" s="107" t="s">
        <v>121</v>
      </c>
      <c r="R656" s="74"/>
      <c r="U656" s="107" t="s">
        <v>121</v>
      </c>
      <c r="V656" s="74"/>
    </row>
    <row r="657" spans="2:22" x14ac:dyDescent="0.2">
      <c r="B657" s="13"/>
      <c r="C657" s="33"/>
      <c r="D657" s="28"/>
      <c r="E657" s="28"/>
      <c r="F657" s="37"/>
      <c r="G657" s="37"/>
      <c r="H657" s="28"/>
      <c r="I657" s="55"/>
      <c r="J657" s="28"/>
      <c r="K657" s="28"/>
      <c r="L657" s="28"/>
      <c r="M657" s="55"/>
      <c r="N657" s="56"/>
      <c r="O657" s="58"/>
      <c r="P657" s="6"/>
      <c r="Q657" s="3"/>
      <c r="R657" s="74"/>
      <c r="U657" s="3"/>
      <c r="V657" s="74"/>
    </row>
    <row r="658" spans="2:22" x14ac:dyDescent="0.2">
      <c r="B658" s="13">
        <v>8</v>
      </c>
      <c r="C658" s="33">
        <v>2</v>
      </c>
      <c r="D658" s="28">
        <v>1</v>
      </c>
      <c r="E658" s="28">
        <v>0</v>
      </c>
      <c r="F658" s="37">
        <v>0</v>
      </c>
      <c r="G658" s="37">
        <v>1001</v>
      </c>
      <c r="H658" s="28">
        <v>510</v>
      </c>
      <c r="I658" s="55" t="s">
        <v>193</v>
      </c>
      <c r="J658" s="28">
        <v>1000</v>
      </c>
      <c r="K658" s="28">
        <v>1300</v>
      </c>
      <c r="L658" s="28">
        <v>1331</v>
      </c>
      <c r="M658" s="55" t="s">
        <v>188</v>
      </c>
      <c r="N658" s="56" t="s">
        <v>188</v>
      </c>
      <c r="O658" s="70" t="s">
        <v>190</v>
      </c>
      <c r="P658" s="6"/>
      <c r="Q658" s="3"/>
      <c r="R658" s="74"/>
      <c r="U658" s="3"/>
      <c r="V658" s="74"/>
    </row>
    <row r="659" spans="2:22" x14ac:dyDescent="0.2">
      <c r="B659" s="13"/>
      <c r="C659" s="33"/>
      <c r="D659" s="28"/>
      <c r="E659" s="28"/>
      <c r="F659" s="37"/>
      <c r="G659" s="37"/>
      <c r="H659" s="28"/>
      <c r="I659" s="55"/>
      <c r="J659" s="28"/>
      <c r="K659" s="28"/>
      <c r="L659" s="28"/>
      <c r="M659" s="55"/>
      <c r="N659" s="56"/>
      <c r="O659" s="58" t="s">
        <v>43</v>
      </c>
      <c r="P659" s="6"/>
      <c r="Q659" s="107">
        <v>939</v>
      </c>
      <c r="R659" s="75">
        <f>Q659/30*365</f>
        <v>11424.5</v>
      </c>
      <c r="U659" s="107">
        <v>939</v>
      </c>
      <c r="V659" s="75">
        <f>U659/30*365</f>
        <v>11424.5</v>
      </c>
    </row>
    <row r="660" spans="2:22" x14ac:dyDescent="0.2">
      <c r="B660" s="13"/>
      <c r="C660" s="33"/>
      <c r="D660" s="28"/>
      <c r="E660" s="28"/>
      <c r="F660" s="37"/>
      <c r="G660" s="37"/>
      <c r="H660" s="28"/>
      <c r="I660" s="55"/>
      <c r="J660" s="28"/>
      <c r="K660" s="28"/>
      <c r="L660" s="28"/>
      <c r="M660" s="55"/>
      <c r="N660" s="56"/>
      <c r="O660" s="58"/>
      <c r="P660" s="6"/>
      <c r="Q660" s="3"/>
      <c r="R660" s="74"/>
      <c r="U660" s="3"/>
      <c r="V660" s="74"/>
    </row>
    <row r="661" spans="2:22" x14ac:dyDescent="0.2">
      <c r="B661" s="13">
        <v>8</v>
      </c>
      <c r="C661" s="33">
        <v>2</v>
      </c>
      <c r="D661" s="28">
        <v>1</v>
      </c>
      <c r="E661" s="28">
        <v>0</v>
      </c>
      <c r="F661" s="37">
        <v>0</v>
      </c>
      <c r="G661" s="37">
        <v>1001</v>
      </c>
      <c r="H661" s="28">
        <v>510</v>
      </c>
      <c r="I661" s="55" t="s">
        <v>193</v>
      </c>
      <c r="J661" s="28">
        <v>1000</v>
      </c>
      <c r="K661" s="28">
        <v>1300</v>
      </c>
      <c r="L661" s="28">
        <v>1323</v>
      </c>
      <c r="M661" s="55" t="s">
        <v>188</v>
      </c>
      <c r="N661" s="56" t="s">
        <v>188</v>
      </c>
      <c r="O661" s="61" t="s">
        <v>73</v>
      </c>
      <c r="P661" s="6"/>
      <c r="Q661" s="3"/>
      <c r="R661" s="74"/>
      <c r="U661" s="3"/>
      <c r="V661" s="74"/>
    </row>
    <row r="662" spans="2:22" x14ac:dyDescent="0.2">
      <c r="B662" s="13"/>
      <c r="C662" s="33"/>
      <c r="D662" s="28"/>
      <c r="E662" s="28"/>
      <c r="F662" s="37"/>
      <c r="G662" s="37"/>
      <c r="H662" s="28"/>
      <c r="I662" s="55"/>
      <c r="J662" s="28"/>
      <c r="K662" s="28"/>
      <c r="L662" s="28"/>
      <c r="M662" s="55"/>
      <c r="N662" s="56"/>
      <c r="O662" s="58" t="s">
        <v>42</v>
      </c>
      <c r="P662" s="6">
        <v>1</v>
      </c>
      <c r="Q662" s="3"/>
      <c r="R662" s="68">
        <f>Q646/30*31</f>
        <v>25688.666666666664</v>
      </c>
      <c r="U662" s="3"/>
      <c r="V662" s="68">
        <f>U646/30*31</f>
        <v>24352.566666666669</v>
      </c>
    </row>
    <row r="663" spans="2:22" x14ac:dyDescent="0.2">
      <c r="B663" s="13"/>
      <c r="C663" s="33"/>
      <c r="D663" s="28"/>
      <c r="E663" s="28"/>
      <c r="F663" s="37"/>
      <c r="G663" s="37"/>
      <c r="H663" s="28"/>
      <c r="I663" s="55"/>
      <c r="J663" s="28"/>
      <c r="K663" s="28"/>
      <c r="L663" s="28"/>
      <c r="M663" s="55"/>
      <c r="N663" s="56"/>
      <c r="O663" s="80" t="s">
        <v>12</v>
      </c>
      <c r="P663" s="6">
        <f>SUM(P649:P655)</f>
        <v>25</v>
      </c>
      <c r="Q663" s="3"/>
      <c r="R663" s="68">
        <f>Q654/30*31</f>
        <v>168448.83333333331</v>
      </c>
      <c r="U663" s="3"/>
      <c r="V663" s="68">
        <f>U654/30*31</f>
        <v>163550.83333333331</v>
      </c>
    </row>
    <row r="664" spans="2:22" x14ac:dyDescent="0.2">
      <c r="B664" s="13"/>
      <c r="C664" s="33"/>
      <c r="D664" s="28"/>
      <c r="E664" s="28"/>
      <c r="F664" s="37"/>
      <c r="G664" s="37"/>
      <c r="H664" s="28"/>
      <c r="I664" s="55"/>
      <c r="J664" s="28"/>
      <c r="K664" s="28"/>
      <c r="L664" s="28"/>
      <c r="M664" s="55"/>
      <c r="N664" s="56"/>
      <c r="O664" s="80"/>
      <c r="P664" s="6"/>
      <c r="Q664" s="3"/>
      <c r="R664" s="75">
        <f>R662+R663</f>
        <v>194137.49999999997</v>
      </c>
      <c r="U664" s="3"/>
      <c r="V664" s="75">
        <f>V662+V663</f>
        <v>187903.4</v>
      </c>
    </row>
    <row r="665" spans="2:22" x14ac:dyDescent="0.2">
      <c r="B665" s="13">
        <v>8</v>
      </c>
      <c r="C665" s="2">
        <v>2</v>
      </c>
      <c r="D665" s="28">
        <v>1</v>
      </c>
      <c r="E665" s="28">
        <v>0</v>
      </c>
      <c r="F665" s="36">
        <v>0</v>
      </c>
      <c r="G665" s="37">
        <v>1001</v>
      </c>
      <c r="H665" s="28">
        <v>510</v>
      </c>
      <c r="I665" s="55" t="s">
        <v>193</v>
      </c>
      <c r="J665" s="28">
        <v>1000</v>
      </c>
      <c r="K665" s="28">
        <v>1300</v>
      </c>
      <c r="L665" s="28">
        <v>1321</v>
      </c>
      <c r="M665" s="55" t="s">
        <v>188</v>
      </c>
      <c r="N665" s="56" t="s">
        <v>188</v>
      </c>
      <c r="O665" s="79" t="s">
        <v>170</v>
      </c>
      <c r="P665" s="6"/>
      <c r="Q665" s="3"/>
      <c r="R665" s="74"/>
      <c r="U665" s="3"/>
      <c r="V665" s="74"/>
    </row>
    <row r="666" spans="2:22" x14ac:dyDescent="0.2">
      <c r="B666" s="13"/>
      <c r="C666" s="33"/>
      <c r="D666" s="28"/>
      <c r="E666" s="28"/>
      <c r="F666" s="37"/>
      <c r="G666" s="37"/>
      <c r="H666" s="28"/>
      <c r="I666" s="55"/>
      <c r="J666" s="28"/>
      <c r="K666" s="28"/>
      <c r="L666" s="28"/>
      <c r="M666" s="55"/>
      <c r="N666" s="56"/>
      <c r="O666" s="80" t="s">
        <v>42</v>
      </c>
      <c r="P666" s="6">
        <v>1</v>
      </c>
      <c r="Q666" s="3"/>
      <c r="R666" s="68">
        <f>Q646/30*20*30%</f>
        <v>4971.9999999999991</v>
      </c>
      <c r="U666" s="3"/>
      <c r="V666" s="68">
        <f>U646/30*20*30%</f>
        <v>4713.3999999999996</v>
      </c>
    </row>
    <row r="667" spans="2:22" x14ac:dyDescent="0.2">
      <c r="B667" s="13"/>
      <c r="C667" s="33"/>
      <c r="D667" s="28"/>
      <c r="E667" s="28"/>
      <c r="F667" s="37"/>
      <c r="G667" s="37"/>
      <c r="H667" s="28"/>
      <c r="I667" s="55"/>
      <c r="J667" s="28"/>
      <c r="K667" s="28"/>
      <c r="L667" s="28"/>
      <c r="M667" s="55"/>
      <c r="N667" s="56"/>
      <c r="O667" s="80" t="s">
        <v>43</v>
      </c>
      <c r="P667" s="6">
        <f>P663</f>
        <v>25</v>
      </c>
      <c r="Q667" s="3"/>
      <c r="R667" s="68">
        <f>Q654/30*20*30%</f>
        <v>32602.999999999996</v>
      </c>
      <c r="U667" s="3"/>
      <c r="V667" s="68">
        <f>U654/30*20*30%</f>
        <v>31654.999999999996</v>
      </c>
    </row>
    <row r="668" spans="2:22" x14ac:dyDescent="0.2">
      <c r="B668" s="13"/>
      <c r="C668" s="33"/>
      <c r="D668" s="28"/>
      <c r="E668" s="28"/>
      <c r="F668" s="37"/>
      <c r="G668" s="37"/>
      <c r="H668" s="28"/>
      <c r="I668" s="55"/>
      <c r="J668" s="28"/>
      <c r="K668" s="28"/>
      <c r="L668" s="28"/>
      <c r="M668" s="55"/>
      <c r="N668" s="56"/>
      <c r="O668" s="80"/>
      <c r="P668" s="6"/>
      <c r="Q668" s="3"/>
      <c r="R668" s="75">
        <f>R666+R667</f>
        <v>37574.999999999993</v>
      </c>
      <c r="U668" s="3"/>
      <c r="V668" s="75">
        <f>V666+V667</f>
        <v>36368.399999999994</v>
      </c>
    </row>
    <row r="669" spans="2:22" x14ac:dyDescent="0.2">
      <c r="B669" s="13" t="s">
        <v>121</v>
      </c>
      <c r="C669" s="2" t="s">
        <v>121</v>
      </c>
      <c r="D669" s="28" t="s">
        <v>121</v>
      </c>
      <c r="E669" s="28" t="s">
        <v>121</v>
      </c>
      <c r="F669" s="36" t="s">
        <v>121</v>
      </c>
      <c r="G669" s="37"/>
      <c r="H669" s="28"/>
      <c r="I669" s="55"/>
      <c r="J669" s="28"/>
      <c r="K669" s="28"/>
      <c r="L669" s="28"/>
      <c r="M669" s="55"/>
      <c r="N669" s="56"/>
      <c r="O669" s="79" t="s">
        <v>121</v>
      </c>
      <c r="P669" s="6"/>
      <c r="Q669" s="3"/>
      <c r="R669" s="74"/>
      <c r="U669" s="3"/>
      <c r="V669" s="74"/>
    </row>
    <row r="670" spans="2:22" x14ac:dyDescent="0.2">
      <c r="B670" s="13"/>
      <c r="C670" s="33"/>
      <c r="D670" s="28"/>
      <c r="E670" s="28"/>
      <c r="F670" s="37"/>
      <c r="G670" s="37"/>
      <c r="H670" s="28"/>
      <c r="I670" s="55"/>
      <c r="J670" s="28"/>
      <c r="K670" s="28"/>
      <c r="L670" s="28"/>
      <c r="M670" s="55"/>
      <c r="N670" s="56"/>
      <c r="O670" s="58" t="s">
        <v>121</v>
      </c>
      <c r="P670" s="6" t="s">
        <v>121</v>
      </c>
      <c r="Q670" s="3"/>
      <c r="R670" s="74"/>
      <c r="U670" s="3"/>
      <c r="V670" s="74"/>
    </row>
    <row r="671" spans="2:22" ht="13.5" thickBot="1" x14ac:dyDescent="0.25">
      <c r="B671" s="14"/>
      <c r="C671" s="130"/>
      <c r="D671" s="122"/>
      <c r="E671" s="122"/>
      <c r="F671" s="124"/>
      <c r="G671" s="124"/>
      <c r="H671" s="122"/>
      <c r="I671" s="125"/>
      <c r="J671" s="122"/>
      <c r="K671" s="122"/>
      <c r="L671" s="122"/>
      <c r="M671" s="125"/>
      <c r="N671" s="126"/>
      <c r="O671" s="83"/>
      <c r="P671" s="7"/>
      <c r="Q671" s="15"/>
      <c r="R671" s="110"/>
      <c r="U671" s="15"/>
      <c r="V671" s="110"/>
    </row>
    <row r="672" spans="2:22" ht="13.5" thickBot="1" x14ac:dyDescent="0.25">
      <c r="B672" s="20"/>
      <c r="C672" s="129"/>
      <c r="D672" s="111"/>
      <c r="E672" s="111"/>
      <c r="F672" s="112"/>
      <c r="G672" s="113"/>
      <c r="H672" s="111"/>
      <c r="I672" s="114"/>
      <c r="J672" s="111"/>
      <c r="K672" s="111"/>
      <c r="L672" s="111"/>
      <c r="M672" s="114"/>
      <c r="N672" s="115"/>
      <c r="O672" s="85" t="s">
        <v>50</v>
      </c>
      <c r="P672" s="23">
        <f>P667+P666</f>
        <v>26</v>
      </c>
      <c r="Q672" s="24">
        <f>Q646+Q654+Q659</f>
        <v>188814</v>
      </c>
      <c r="R672" s="73">
        <f>R646+R654+R659+R664+R668</f>
        <v>2524291.5000000005</v>
      </c>
      <c r="U672" s="24">
        <f>U646+U654+U659</f>
        <v>182781</v>
      </c>
      <c r="V672" s="73">
        <f>V646+V654+V659+V664+V668</f>
        <v>2448107.2999999998</v>
      </c>
    </row>
    <row r="673" spans="2:24" ht="12" x14ac:dyDescent="0.2">
      <c r="B673" s="12"/>
      <c r="C673" s="128"/>
      <c r="D673" s="117"/>
      <c r="E673" s="117"/>
      <c r="F673" s="119"/>
      <c r="G673" s="119"/>
      <c r="H673" s="117"/>
      <c r="I673" s="120"/>
      <c r="J673" s="117"/>
      <c r="K673" s="117"/>
      <c r="L673" s="117"/>
      <c r="M673" s="120"/>
      <c r="N673" s="121"/>
      <c r="O673" s="59" t="s">
        <v>80</v>
      </c>
      <c r="P673" s="147"/>
      <c r="Q673" s="78"/>
      <c r="R673" s="8"/>
      <c r="U673" s="78"/>
      <c r="V673" s="8"/>
    </row>
    <row r="674" spans="2:24" x14ac:dyDescent="0.2">
      <c r="B674" s="13">
        <v>8</v>
      </c>
      <c r="C674" s="33">
        <v>2</v>
      </c>
      <c r="D674" s="28">
        <v>1</v>
      </c>
      <c r="E674" s="28">
        <v>0</v>
      </c>
      <c r="F674" s="37">
        <v>0</v>
      </c>
      <c r="G674" s="37">
        <v>1001</v>
      </c>
      <c r="H674" s="28">
        <v>511</v>
      </c>
      <c r="I674" s="55" t="s">
        <v>189</v>
      </c>
      <c r="J674" s="28">
        <v>1000</v>
      </c>
      <c r="K674" s="28">
        <v>1100</v>
      </c>
      <c r="L674" s="28">
        <v>1121</v>
      </c>
      <c r="M674" s="55" t="s">
        <v>188</v>
      </c>
      <c r="N674" s="56" t="s">
        <v>188</v>
      </c>
      <c r="O674" s="79" t="s">
        <v>8</v>
      </c>
      <c r="P674" s="26"/>
      <c r="Q674" s="63"/>
      <c r="R674" s="74"/>
      <c r="U674" s="63"/>
      <c r="V674" s="74"/>
    </row>
    <row r="675" spans="2:24" ht="13.5" customHeight="1" x14ac:dyDescent="0.2">
      <c r="B675" s="13"/>
      <c r="C675" s="33"/>
      <c r="D675" s="28"/>
      <c r="E675" s="28"/>
      <c r="F675" s="37"/>
      <c r="G675" s="37"/>
      <c r="H675" s="28"/>
      <c r="I675" s="55"/>
      <c r="J675" s="28"/>
      <c r="K675" s="28"/>
      <c r="L675" s="28"/>
      <c r="M675" s="55"/>
      <c r="N675" s="56"/>
      <c r="O675" s="207" t="s">
        <v>21</v>
      </c>
      <c r="P675" s="254">
        <v>1</v>
      </c>
      <c r="Q675" s="228">
        <v>33080</v>
      </c>
      <c r="R675" s="75">
        <f>Q675/30*365-16269</f>
        <v>386204.33333333337</v>
      </c>
      <c r="U675" s="63">
        <v>30124</v>
      </c>
      <c r="V675" s="75">
        <f>U675/30*365</f>
        <v>366508.66666666669</v>
      </c>
      <c r="W675" s="150">
        <f t="shared" ref="W675" si="131">ROUND((U675*W$8),0)</f>
        <v>904</v>
      </c>
      <c r="X675" s="141">
        <f t="shared" ref="X675" si="132">+W675+U675</f>
        <v>31028</v>
      </c>
    </row>
    <row r="676" spans="2:24" x14ac:dyDescent="0.2">
      <c r="B676" s="13"/>
      <c r="C676" s="33"/>
      <c r="D676" s="28"/>
      <c r="E676" s="28"/>
      <c r="F676" s="37"/>
      <c r="G676" s="37"/>
      <c r="H676" s="28"/>
      <c r="I676" s="55"/>
      <c r="J676" s="28"/>
      <c r="K676" s="28"/>
      <c r="L676" s="28"/>
      <c r="M676" s="55"/>
      <c r="N676" s="56"/>
      <c r="O676" s="80"/>
      <c r="P676" s="25"/>
      <c r="Q676" s="63"/>
      <c r="R676" s="74"/>
      <c r="U676" s="63"/>
      <c r="V676" s="74"/>
    </row>
    <row r="677" spans="2:24" x14ac:dyDescent="0.2">
      <c r="B677" s="13">
        <v>8</v>
      </c>
      <c r="C677" s="33">
        <v>2</v>
      </c>
      <c r="D677" s="28">
        <v>1</v>
      </c>
      <c r="E677" s="28">
        <v>0</v>
      </c>
      <c r="F677" s="37">
        <v>0</v>
      </c>
      <c r="G677" s="37">
        <v>1001</v>
      </c>
      <c r="H677" s="28">
        <v>511</v>
      </c>
      <c r="I677" s="55" t="s">
        <v>189</v>
      </c>
      <c r="J677" s="28">
        <v>1000</v>
      </c>
      <c r="K677" s="28">
        <v>1100</v>
      </c>
      <c r="L677" s="28">
        <v>1131</v>
      </c>
      <c r="M677" s="55" t="s">
        <v>188</v>
      </c>
      <c r="N677" s="56" t="s">
        <v>188</v>
      </c>
      <c r="O677" s="79" t="s">
        <v>10</v>
      </c>
      <c r="P677" s="25"/>
      <c r="Q677" s="63"/>
      <c r="R677" s="74"/>
      <c r="U677" s="63"/>
      <c r="V677" s="74"/>
    </row>
    <row r="678" spans="2:24" x14ac:dyDescent="0.2">
      <c r="B678" s="13"/>
      <c r="C678" s="33"/>
      <c r="D678" s="28"/>
      <c r="E678" s="28"/>
      <c r="F678" s="37"/>
      <c r="G678" s="37"/>
      <c r="H678" s="28"/>
      <c r="I678" s="55"/>
      <c r="J678" s="28"/>
      <c r="K678" s="28"/>
      <c r="L678" s="28"/>
      <c r="M678" s="55"/>
      <c r="N678" s="56"/>
      <c r="O678" s="80" t="s">
        <v>124</v>
      </c>
      <c r="P678" s="25">
        <v>1</v>
      </c>
      <c r="Q678" s="32">
        <v>14054</v>
      </c>
      <c r="R678" s="68">
        <f t="shared" ref="R678:R690" si="133">Q678/30*365</f>
        <v>170990.33333333331</v>
      </c>
      <c r="U678" s="32">
        <v>13645</v>
      </c>
      <c r="V678" s="68">
        <f>+U678/30*365*P678</f>
        <v>166014.16666666666</v>
      </c>
      <c r="W678" s="150">
        <f t="shared" ref="W678:W690" si="134">ROUND((U678*W$8),0)</f>
        <v>409</v>
      </c>
      <c r="X678" s="141">
        <f t="shared" ref="X678:X690" si="135">+W678+U678</f>
        <v>14054</v>
      </c>
    </row>
    <row r="679" spans="2:24" x14ac:dyDescent="0.2">
      <c r="B679" s="13"/>
      <c r="C679" s="33"/>
      <c r="D679" s="28"/>
      <c r="E679" s="28"/>
      <c r="F679" s="37"/>
      <c r="G679" s="37"/>
      <c r="H679" s="28"/>
      <c r="I679" s="55"/>
      <c r="J679" s="28"/>
      <c r="K679" s="28"/>
      <c r="L679" s="28"/>
      <c r="M679" s="55"/>
      <c r="N679" s="56"/>
      <c r="O679" s="81" t="s">
        <v>162</v>
      </c>
      <c r="P679" s="25">
        <v>4</v>
      </c>
      <c r="Q679" s="32">
        <v>12595</v>
      </c>
      <c r="R679" s="68">
        <f>Q679/30*365*P679</f>
        <v>612956.66666666663</v>
      </c>
      <c r="U679" s="32">
        <v>12228</v>
      </c>
      <c r="V679" s="68">
        <f t="shared" ref="V679:V690" si="136">+U679/30*365*P679</f>
        <v>595096</v>
      </c>
      <c r="W679" s="150">
        <f t="shared" si="134"/>
        <v>367</v>
      </c>
      <c r="X679" s="141">
        <f t="shared" si="135"/>
        <v>12595</v>
      </c>
    </row>
    <row r="680" spans="2:24" x14ac:dyDescent="0.2">
      <c r="B680" s="13"/>
      <c r="C680" s="33"/>
      <c r="D680" s="28"/>
      <c r="E680" s="28"/>
      <c r="F680" s="37"/>
      <c r="G680" s="37"/>
      <c r="H680" s="28"/>
      <c r="I680" s="55"/>
      <c r="J680" s="28"/>
      <c r="K680" s="28"/>
      <c r="L680" s="28"/>
      <c r="M680" s="55"/>
      <c r="N680" s="56"/>
      <c r="O680" s="81" t="s">
        <v>228</v>
      </c>
      <c r="P680" s="25">
        <v>1</v>
      </c>
      <c r="Q680" s="32">
        <v>13821</v>
      </c>
      <c r="R680" s="68">
        <f>Q680/30*365*P680</f>
        <v>168155.5</v>
      </c>
      <c r="U680" s="32">
        <v>11757</v>
      </c>
      <c r="V680" s="68">
        <f t="shared" si="136"/>
        <v>143043.5</v>
      </c>
      <c r="W680" s="150">
        <f t="shared" si="134"/>
        <v>353</v>
      </c>
      <c r="X680" s="141">
        <f t="shared" si="135"/>
        <v>12110</v>
      </c>
    </row>
    <row r="681" spans="2:24" x14ac:dyDescent="0.2">
      <c r="B681" s="13"/>
      <c r="C681" s="33"/>
      <c r="D681" s="28"/>
      <c r="E681" s="28"/>
      <c r="F681" s="37"/>
      <c r="G681" s="37"/>
      <c r="H681" s="28"/>
      <c r="I681" s="55"/>
      <c r="J681" s="28"/>
      <c r="K681" s="28"/>
      <c r="L681" s="28"/>
      <c r="M681" s="55"/>
      <c r="N681" s="56"/>
      <c r="O681" s="81" t="s">
        <v>173</v>
      </c>
      <c r="P681" s="25">
        <v>1</v>
      </c>
      <c r="Q681" s="32">
        <v>12595</v>
      </c>
      <c r="R681" s="68">
        <f t="shared" si="133"/>
        <v>153239.16666666666</v>
      </c>
      <c r="U681" s="32">
        <v>12228</v>
      </c>
      <c r="V681" s="68">
        <f t="shared" si="136"/>
        <v>148774</v>
      </c>
      <c r="W681" s="150">
        <f t="shared" si="134"/>
        <v>367</v>
      </c>
      <c r="X681" s="141">
        <f t="shared" si="135"/>
        <v>12595</v>
      </c>
    </row>
    <row r="682" spans="2:24" x14ac:dyDescent="0.2">
      <c r="B682" s="13"/>
      <c r="C682" s="33"/>
      <c r="D682" s="28"/>
      <c r="E682" s="28"/>
      <c r="F682" s="37"/>
      <c r="G682" s="37"/>
      <c r="H682" s="28"/>
      <c r="I682" s="55"/>
      <c r="J682" s="28"/>
      <c r="K682" s="28"/>
      <c r="L682" s="28"/>
      <c r="M682" s="55"/>
      <c r="N682" s="56"/>
      <c r="O682" s="81" t="s">
        <v>163</v>
      </c>
      <c r="P682" s="25">
        <v>1</v>
      </c>
      <c r="Q682" s="32">
        <v>5794</v>
      </c>
      <c r="R682" s="68">
        <f t="shared" si="133"/>
        <v>70493.666666666657</v>
      </c>
      <c r="U682" s="32">
        <v>5625</v>
      </c>
      <c r="V682" s="68">
        <f t="shared" si="136"/>
        <v>68437.5</v>
      </c>
      <c r="W682" s="150">
        <f t="shared" si="134"/>
        <v>169</v>
      </c>
      <c r="X682" s="141">
        <f t="shared" si="135"/>
        <v>5794</v>
      </c>
    </row>
    <row r="683" spans="2:24" x14ac:dyDescent="0.2">
      <c r="B683" s="13"/>
      <c r="C683" s="33"/>
      <c r="D683" s="28"/>
      <c r="E683" s="28"/>
      <c r="F683" s="37"/>
      <c r="G683" s="37"/>
      <c r="H683" s="28"/>
      <c r="I683" s="55"/>
      <c r="J683" s="28"/>
      <c r="K683" s="28"/>
      <c r="L683" s="28"/>
      <c r="M683" s="55"/>
      <c r="N683" s="56"/>
      <c r="O683" s="80" t="s">
        <v>129</v>
      </c>
      <c r="P683" s="25">
        <v>1</v>
      </c>
      <c r="Q683" s="32">
        <v>7034</v>
      </c>
      <c r="R683" s="68">
        <f t="shared" si="133"/>
        <v>85580.333333333328</v>
      </c>
      <c r="U683" s="32">
        <v>6829</v>
      </c>
      <c r="V683" s="68">
        <f t="shared" si="136"/>
        <v>83086.166666666657</v>
      </c>
      <c r="W683" s="150">
        <f t="shared" si="134"/>
        <v>205</v>
      </c>
      <c r="X683" s="141">
        <f t="shared" si="135"/>
        <v>7034</v>
      </c>
    </row>
    <row r="684" spans="2:24" x14ac:dyDescent="0.2">
      <c r="B684" s="13"/>
      <c r="C684" s="33"/>
      <c r="D684" s="28"/>
      <c r="E684" s="28"/>
      <c r="F684" s="37"/>
      <c r="G684" s="37"/>
      <c r="H684" s="28"/>
      <c r="I684" s="55"/>
      <c r="J684" s="28"/>
      <c r="K684" s="28"/>
      <c r="L684" s="28"/>
      <c r="M684" s="55"/>
      <c r="N684" s="56"/>
      <c r="O684" s="80" t="s">
        <v>29</v>
      </c>
      <c r="P684" s="25">
        <v>1</v>
      </c>
      <c r="Q684" s="32">
        <v>12166</v>
      </c>
      <c r="R684" s="68">
        <f t="shared" si="133"/>
        <v>148019.66666666669</v>
      </c>
      <c r="U684" s="32">
        <v>11812</v>
      </c>
      <c r="V684" s="68">
        <f t="shared" si="136"/>
        <v>143712.66666666669</v>
      </c>
      <c r="W684" s="150">
        <f t="shared" si="134"/>
        <v>354</v>
      </c>
      <c r="X684" s="141">
        <f t="shared" si="135"/>
        <v>12166</v>
      </c>
    </row>
    <row r="685" spans="2:24" x14ac:dyDescent="0.2">
      <c r="B685" s="13"/>
      <c r="C685" s="33"/>
      <c r="D685" s="28"/>
      <c r="E685" s="28"/>
      <c r="F685" s="37"/>
      <c r="G685" s="37"/>
      <c r="H685" s="28"/>
      <c r="I685" s="55"/>
      <c r="J685" s="28"/>
      <c r="K685" s="28"/>
      <c r="L685" s="28"/>
      <c r="M685" s="55"/>
      <c r="N685" s="56"/>
      <c r="O685" s="80" t="s">
        <v>30</v>
      </c>
      <c r="P685" s="25">
        <v>10</v>
      </c>
      <c r="Q685" s="32">
        <v>7057</v>
      </c>
      <c r="R685" s="68">
        <f>Q685/30*365*P685</f>
        <v>858601.66666666651</v>
      </c>
      <c r="U685" s="32">
        <v>6851</v>
      </c>
      <c r="V685" s="68">
        <f t="shared" si="136"/>
        <v>833538.33333333349</v>
      </c>
      <c r="W685" s="150">
        <f t="shared" si="134"/>
        <v>206</v>
      </c>
      <c r="X685" s="141">
        <f t="shared" si="135"/>
        <v>7057</v>
      </c>
    </row>
    <row r="686" spans="2:24" x14ac:dyDescent="0.2">
      <c r="B686" s="13"/>
      <c r="C686" s="33"/>
      <c r="D686" s="28"/>
      <c r="E686" s="28"/>
      <c r="F686" s="37"/>
      <c r="G686" s="37"/>
      <c r="H686" s="28"/>
      <c r="I686" s="55"/>
      <c r="J686" s="28"/>
      <c r="K686" s="28"/>
      <c r="L686" s="28"/>
      <c r="M686" s="55"/>
      <c r="N686" s="56"/>
      <c r="O686" s="246" t="s">
        <v>103</v>
      </c>
      <c r="P686" s="247">
        <v>2</v>
      </c>
      <c r="Q686" s="211">
        <v>7057</v>
      </c>
      <c r="R686" s="68">
        <f>Q686/30*365*P686-55981</f>
        <v>115739.33333333331</v>
      </c>
      <c r="U686" s="32">
        <v>6851</v>
      </c>
      <c r="V686" s="68">
        <f t="shared" si="136"/>
        <v>166707.66666666669</v>
      </c>
      <c r="W686" s="150">
        <f t="shared" si="134"/>
        <v>206</v>
      </c>
      <c r="X686" s="141">
        <f t="shared" si="135"/>
        <v>7057</v>
      </c>
    </row>
    <row r="687" spans="2:24" x14ac:dyDescent="0.2">
      <c r="B687" s="13"/>
      <c r="C687" s="33"/>
      <c r="D687" s="28"/>
      <c r="E687" s="28"/>
      <c r="F687" s="37"/>
      <c r="G687" s="37"/>
      <c r="H687" s="28"/>
      <c r="I687" s="55"/>
      <c r="J687" s="28"/>
      <c r="K687" s="28"/>
      <c r="L687" s="28"/>
      <c r="M687" s="55"/>
      <c r="N687" s="56"/>
      <c r="O687" s="81" t="s">
        <v>182</v>
      </c>
      <c r="P687" s="25">
        <v>1</v>
      </c>
      <c r="Q687" s="32">
        <v>4993</v>
      </c>
      <c r="R687" s="68">
        <f t="shared" si="133"/>
        <v>60748.166666666672</v>
      </c>
      <c r="U687" s="32">
        <v>4848</v>
      </c>
      <c r="V687" s="68">
        <f t="shared" si="136"/>
        <v>58984</v>
      </c>
      <c r="W687" s="150">
        <f t="shared" si="134"/>
        <v>145</v>
      </c>
      <c r="X687" s="141">
        <f t="shared" si="135"/>
        <v>4993</v>
      </c>
    </row>
    <row r="688" spans="2:24" x14ac:dyDescent="0.2">
      <c r="B688" s="13"/>
      <c r="C688" s="33"/>
      <c r="D688" s="28"/>
      <c r="E688" s="28"/>
      <c r="F688" s="37"/>
      <c r="G688" s="37"/>
      <c r="H688" s="28"/>
      <c r="I688" s="55"/>
      <c r="J688" s="28"/>
      <c r="K688" s="28"/>
      <c r="L688" s="28"/>
      <c r="M688" s="55"/>
      <c r="N688" s="56"/>
      <c r="O688" s="80" t="s">
        <v>104</v>
      </c>
      <c r="P688" s="25">
        <v>2</v>
      </c>
      <c r="Q688" s="32">
        <v>7057</v>
      </c>
      <c r="R688" s="68">
        <f>Q688/30*365*P688</f>
        <v>171720.33333333331</v>
      </c>
      <c r="U688" s="32">
        <v>6851</v>
      </c>
      <c r="V688" s="68">
        <f t="shared" si="136"/>
        <v>166707.66666666669</v>
      </c>
      <c r="W688" s="150">
        <f t="shared" si="134"/>
        <v>206</v>
      </c>
      <c r="X688" s="141">
        <f t="shared" si="135"/>
        <v>7057</v>
      </c>
    </row>
    <row r="689" spans="2:26" x14ac:dyDescent="0.2">
      <c r="B689" s="13"/>
      <c r="C689" s="33"/>
      <c r="D689" s="28"/>
      <c r="E689" s="28"/>
      <c r="F689" s="37"/>
      <c r="G689" s="37"/>
      <c r="H689" s="28"/>
      <c r="I689" s="55"/>
      <c r="J689" s="28"/>
      <c r="K689" s="28"/>
      <c r="L689" s="28"/>
      <c r="M689" s="55"/>
      <c r="N689" s="56"/>
      <c r="O689" s="81" t="s">
        <v>60</v>
      </c>
      <c r="P689" s="25">
        <v>1</v>
      </c>
      <c r="Q689" s="32">
        <v>3128</v>
      </c>
      <c r="R689" s="68">
        <f t="shared" si="133"/>
        <v>38057.333333333336</v>
      </c>
      <c r="U689" s="32">
        <v>3037</v>
      </c>
      <c r="V689" s="68">
        <f t="shared" si="136"/>
        <v>36950.166666666664</v>
      </c>
      <c r="W689" s="150">
        <f t="shared" si="134"/>
        <v>91</v>
      </c>
      <c r="X689" s="141">
        <f t="shared" si="135"/>
        <v>3128</v>
      </c>
    </row>
    <row r="690" spans="2:26" x14ac:dyDescent="0.2">
      <c r="B690" s="13"/>
      <c r="C690" s="33"/>
      <c r="D690" s="28"/>
      <c r="E690" s="28"/>
      <c r="F690" s="37"/>
      <c r="G690" s="37"/>
      <c r="H690" s="28"/>
      <c r="I690" s="55"/>
      <c r="J690" s="28"/>
      <c r="K690" s="28"/>
      <c r="L690" s="28"/>
      <c r="M690" s="55"/>
      <c r="N690" s="56"/>
      <c r="O690" s="81" t="s">
        <v>20</v>
      </c>
      <c r="P690" s="25">
        <v>1</v>
      </c>
      <c r="Q690" s="32">
        <v>5214</v>
      </c>
      <c r="R690" s="68">
        <f t="shared" si="133"/>
        <v>63437.000000000007</v>
      </c>
      <c r="U690" s="32">
        <v>5062</v>
      </c>
      <c r="V690" s="68">
        <f t="shared" si="136"/>
        <v>61587.666666666664</v>
      </c>
      <c r="W690" s="150">
        <f t="shared" si="134"/>
        <v>152</v>
      </c>
      <c r="X690" s="141">
        <f t="shared" si="135"/>
        <v>5214</v>
      </c>
    </row>
    <row r="691" spans="2:26" x14ac:dyDescent="0.2">
      <c r="B691" s="13"/>
      <c r="C691" s="33"/>
      <c r="D691" s="28"/>
      <c r="E691" s="28"/>
      <c r="F691" s="37"/>
      <c r="G691" s="37"/>
      <c r="H691" s="28"/>
      <c r="I691" s="55"/>
      <c r="J691" s="28"/>
      <c r="K691" s="28"/>
      <c r="L691" s="28"/>
      <c r="M691" s="55"/>
      <c r="N691" s="56"/>
      <c r="O691" s="80"/>
      <c r="P691" s="25"/>
      <c r="Q691" s="63">
        <f>Q678+(Q679*P679)+Q683+Q684+(Q685*P685)+(Q686*P686)+(Q688*P688)+Q689+Q687+Q682+Q681+Q680+Q690</f>
        <v>227977</v>
      </c>
      <c r="R691" s="75">
        <f>SUM(R678:R690)</f>
        <v>2717739.166666667</v>
      </c>
      <c r="U691" s="63">
        <f>+U678+U679*P679+U680+U681+U682+U683+U684+U685*P685+U686+U687+U688*P688+U689+U690</f>
        <v>212818</v>
      </c>
      <c r="V691" s="75">
        <f>SUM(V678:V690)</f>
        <v>2672639.4999999995</v>
      </c>
      <c r="Z691" s="141"/>
    </row>
    <row r="692" spans="2:26" x14ac:dyDescent="0.2">
      <c r="B692" s="13" t="s">
        <v>121</v>
      </c>
      <c r="C692" s="33" t="s">
        <v>121</v>
      </c>
      <c r="D692" s="28" t="s">
        <v>121</v>
      </c>
      <c r="E692" s="28" t="s">
        <v>121</v>
      </c>
      <c r="F692" s="37" t="s">
        <v>121</v>
      </c>
      <c r="G692" s="37"/>
      <c r="H692" s="28"/>
      <c r="I692" s="55"/>
      <c r="J692" s="28"/>
      <c r="K692" s="28"/>
      <c r="L692" s="28"/>
      <c r="M692" s="55"/>
      <c r="N692" s="56"/>
      <c r="O692" s="79" t="s">
        <v>121</v>
      </c>
      <c r="P692" s="25"/>
      <c r="Q692" s="63"/>
      <c r="R692" s="74"/>
      <c r="U692" s="63"/>
      <c r="V692" s="74"/>
    </row>
    <row r="693" spans="2:26" x14ac:dyDescent="0.2">
      <c r="B693" s="13"/>
      <c r="C693" s="33"/>
      <c r="D693" s="28"/>
      <c r="E693" s="28"/>
      <c r="F693" s="37"/>
      <c r="G693" s="37"/>
      <c r="H693" s="28"/>
      <c r="I693" s="55"/>
      <c r="J693" s="28"/>
      <c r="K693" s="28"/>
      <c r="L693" s="28"/>
      <c r="M693" s="55"/>
      <c r="N693" s="56"/>
      <c r="O693" s="80" t="s">
        <v>121</v>
      </c>
      <c r="P693" s="25" t="s">
        <v>121</v>
      </c>
      <c r="Q693" s="32" t="s">
        <v>121</v>
      </c>
      <c r="R693" s="74"/>
      <c r="U693" s="32" t="s">
        <v>121</v>
      </c>
      <c r="V693" s="74"/>
    </row>
    <row r="694" spans="2:26" x14ac:dyDescent="0.2">
      <c r="B694" s="13"/>
      <c r="C694" s="33"/>
      <c r="D694" s="28"/>
      <c r="E694" s="28"/>
      <c r="F694" s="37"/>
      <c r="G694" s="37"/>
      <c r="H694" s="28"/>
      <c r="I694" s="55"/>
      <c r="J694" s="28"/>
      <c r="K694" s="28"/>
      <c r="L694" s="28"/>
      <c r="M694" s="55"/>
      <c r="N694" s="56"/>
      <c r="O694" s="80" t="s">
        <v>121</v>
      </c>
      <c r="P694" s="25" t="s">
        <v>121</v>
      </c>
      <c r="Q694" s="32" t="s">
        <v>121</v>
      </c>
      <c r="R694" s="74"/>
      <c r="U694" s="32" t="s">
        <v>121</v>
      </c>
      <c r="V694" s="74"/>
    </row>
    <row r="695" spans="2:26" x14ac:dyDescent="0.2">
      <c r="B695" s="13"/>
      <c r="C695" s="33"/>
      <c r="D695" s="28"/>
      <c r="E695" s="28"/>
      <c r="F695" s="37"/>
      <c r="G695" s="37"/>
      <c r="H695" s="28"/>
      <c r="I695" s="55"/>
      <c r="J695" s="28"/>
      <c r="K695" s="28"/>
      <c r="L695" s="28"/>
      <c r="M695" s="55"/>
      <c r="N695" s="56"/>
      <c r="O695" s="80"/>
      <c r="P695" s="25"/>
      <c r="Q695" s="63" t="s">
        <v>121</v>
      </c>
      <c r="R695" s="74"/>
      <c r="U695" s="63" t="s">
        <v>121</v>
      </c>
      <c r="V695" s="74"/>
    </row>
    <row r="696" spans="2:26" x14ac:dyDescent="0.2">
      <c r="B696" s="13">
        <v>8</v>
      </c>
      <c r="C696" s="33">
        <v>2</v>
      </c>
      <c r="D696" s="28">
        <v>1</v>
      </c>
      <c r="E696" s="28">
        <v>0</v>
      </c>
      <c r="F696" s="37">
        <v>0</v>
      </c>
      <c r="G696" s="37">
        <v>1001</v>
      </c>
      <c r="H696" s="28">
        <v>511</v>
      </c>
      <c r="I696" s="55" t="s">
        <v>189</v>
      </c>
      <c r="J696" s="28">
        <v>1000</v>
      </c>
      <c r="K696" s="28">
        <v>1300</v>
      </c>
      <c r="L696" s="28">
        <v>1323</v>
      </c>
      <c r="M696" s="55" t="s">
        <v>188</v>
      </c>
      <c r="N696" s="56" t="s">
        <v>188</v>
      </c>
      <c r="O696" s="79" t="s">
        <v>73</v>
      </c>
      <c r="P696" s="25"/>
      <c r="Q696" s="32"/>
      <c r="R696" s="74"/>
      <c r="U696" s="32"/>
      <c r="V696" s="74"/>
    </row>
    <row r="697" spans="2:26" x14ac:dyDescent="0.2">
      <c r="B697" s="13"/>
      <c r="C697" s="33"/>
      <c r="D697" s="28"/>
      <c r="E697" s="28"/>
      <c r="F697" s="37"/>
      <c r="G697" s="37"/>
      <c r="H697" s="28"/>
      <c r="I697" s="55"/>
      <c r="J697" s="28"/>
      <c r="K697" s="28"/>
      <c r="L697" s="28"/>
      <c r="M697" s="55"/>
      <c r="N697" s="56"/>
      <c r="O697" s="81" t="s">
        <v>42</v>
      </c>
      <c r="P697" s="25">
        <v>1</v>
      </c>
      <c r="Q697" s="32"/>
      <c r="R697" s="68">
        <f>Q675/30*31</f>
        <v>34182.666666666672</v>
      </c>
      <c r="U697" s="32"/>
      <c r="V697" s="68">
        <f>U675/30*31</f>
        <v>31128.133333333331</v>
      </c>
    </row>
    <row r="698" spans="2:26" x14ac:dyDescent="0.2">
      <c r="B698" s="13"/>
      <c r="C698" s="33"/>
      <c r="D698" s="28"/>
      <c r="E698" s="28"/>
      <c r="F698" s="37"/>
      <c r="G698" s="37"/>
      <c r="H698" s="28"/>
      <c r="I698" s="55"/>
      <c r="J698" s="28"/>
      <c r="K698" s="28"/>
      <c r="L698" s="28"/>
      <c r="M698" s="55"/>
      <c r="N698" s="56"/>
      <c r="O698" s="80" t="s">
        <v>12</v>
      </c>
      <c r="P698" s="25">
        <f>SUM(P678:P693)</f>
        <v>27</v>
      </c>
      <c r="Q698" s="32"/>
      <c r="R698" s="68">
        <f>Q691/30*31</f>
        <v>235576.23333333334</v>
      </c>
      <c r="U698" s="32"/>
      <c r="V698" s="68">
        <f>U691/30*31</f>
        <v>219911.93333333335</v>
      </c>
    </row>
    <row r="699" spans="2:26" x14ac:dyDescent="0.2">
      <c r="B699" s="13"/>
      <c r="C699" s="33"/>
      <c r="D699" s="28"/>
      <c r="E699" s="28"/>
      <c r="F699" s="37"/>
      <c r="G699" s="37"/>
      <c r="H699" s="28"/>
      <c r="I699" s="55"/>
      <c r="J699" s="28"/>
      <c r="K699" s="28"/>
      <c r="L699" s="28"/>
      <c r="M699" s="55"/>
      <c r="N699" s="56"/>
      <c r="O699" s="80"/>
      <c r="P699" s="25"/>
      <c r="Q699" s="32"/>
      <c r="R699" s="75">
        <f>R697+R698</f>
        <v>269758.90000000002</v>
      </c>
      <c r="U699" s="32"/>
      <c r="V699" s="75">
        <f>V697+V698</f>
        <v>251040.06666666668</v>
      </c>
    </row>
    <row r="700" spans="2:26" x14ac:dyDescent="0.2">
      <c r="B700" s="13">
        <v>8</v>
      </c>
      <c r="C700" s="2">
        <v>2</v>
      </c>
      <c r="D700" s="28">
        <v>1</v>
      </c>
      <c r="E700" s="28">
        <v>0</v>
      </c>
      <c r="F700" s="36">
        <v>0</v>
      </c>
      <c r="G700" s="37">
        <v>1001</v>
      </c>
      <c r="H700" s="28">
        <v>511</v>
      </c>
      <c r="I700" s="55" t="s">
        <v>189</v>
      </c>
      <c r="J700" s="28">
        <v>1000</v>
      </c>
      <c r="K700" s="28">
        <v>1300</v>
      </c>
      <c r="L700" s="28">
        <v>1321</v>
      </c>
      <c r="M700" s="55" t="s">
        <v>188</v>
      </c>
      <c r="N700" s="56" t="s">
        <v>188</v>
      </c>
      <c r="O700" s="79" t="s">
        <v>170</v>
      </c>
      <c r="P700" s="25"/>
      <c r="Q700" s="3"/>
      <c r="R700" s="74"/>
      <c r="U700" s="3"/>
      <c r="V700" s="74"/>
    </row>
    <row r="701" spans="2:26" x14ac:dyDescent="0.2">
      <c r="B701" s="13"/>
      <c r="C701" s="2"/>
      <c r="D701" s="28"/>
      <c r="E701" s="28"/>
      <c r="F701" s="36"/>
      <c r="G701" s="37"/>
      <c r="H701" s="28"/>
      <c r="I701" s="55"/>
      <c r="J701" s="28"/>
      <c r="K701" s="28"/>
      <c r="L701" s="28"/>
      <c r="M701" s="55"/>
      <c r="N701" s="56"/>
      <c r="O701" s="81" t="s">
        <v>42</v>
      </c>
      <c r="P701" s="25">
        <v>1</v>
      </c>
      <c r="Q701" s="3"/>
      <c r="R701" s="68">
        <f>Q675/30*20*30%</f>
        <v>6616.0000000000009</v>
      </c>
      <c r="U701" s="3"/>
      <c r="V701" s="68">
        <f>U675/30*20*30%</f>
        <v>6024.8</v>
      </c>
    </row>
    <row r="702" spans="2:26" x14ac:dyDescent="0.2">
      <c r="B702" s="13"/>
      <c r="C702" s="33"/>
      <c r="D702" s="28"/>
      <c r="E702" s="28"/>
      <c r="F702" s="37"/>
      <c r="G702" s="37"/>
      <c r="H702" s="28"/>
      <c r="I702" s="55"/>
      <c r="J702" s="28"/>
      <c r="K702" s="28"/>
      <c r="L702" s="28"/>
      <c r="M702" s="55"/>
      <c r="N702" s="56"/>
      <c r="O702" s="80" t="s">
        <v>43</v>
      </c>
      <c r="P702" s="25">
        <f>P698</f>
        <v>27</v>
      </c>
      <c r="Q702" s="3"/>
      <c r="R702" s="68">
        <f>Q691/30*20*30%</f>
        <v>45595.4</v>
      </c>
      <c r="U702" s="3"/>
      <c r="V702" s="68">
        <f>U691/30*20*30%</f>
        <v>42563.6</v>
      </c>
    </row>
    <row r="703" spans="2:26" x14ac:dyDescent="0.2">
      <c r="B703" s="13"/>
      <c r="C703" s="33"/>
      <c r="D703" s="28"/>
      <c r="E703" s="28"/>
      <c r="F703" s="37"/>
      <c r="G703" s="37"/>
      <c r="H703" s="28"/>
      <c r="I703" s="55"/>
      <c r="J703" s="28"/>
      <c r="K703" s="28"/>
      <c r="L703" s="28"/>
      <c r="M703" s="55"/>
      <c r="N703" s="56"/>
      <c r="O703" s="80"/>
      <c r="P703" s="25"/>
      <c r="Q703" s="3"/>
      <c r="R703" s="75">
        <f>R701+R702</f>
        <v>52211.4</v>
      </c>
      <c r="U703" s="3"/>
      <c r="V703" s="75">
        <f>V701+V702</f>
        <v>48588.4</v>
      </c>
    </row>
    <row r="704" spans="2:26" x14ac:dyDescent="0.2">
      <c r="B704" s="13" t="s">
        <v>121</v>
      </c>
      <c r="C704" s="2" t="s">
        <v>121</v>
      </c>
      <c r="D704" s="28" t="s">
        <v>121</v>
      </c>
      <c r="E704" s="28" t="s">
        <v>121</v>
      </c>
      <c r="F704" s="36" t="s">
        <v>121</v>
      </c>
      <c r="G704" s="37"/>
      <c r="H704" s="28"/>
      <c r="I704" s="55"/>
      <c r="J704" s="28"/>
      <c r="K704" s="28"/>
      <c r="L704" s="28"/>
      <c r="M704" s="55"/>
      <c r="N704" s="56"/>
      <c r="O704" s="79" t="s">
        <v>121</v>
      </c>
      <c r="P704" s="25"/>
      <c r="Q704" s="3"/>
      <c r="R704" s="74"/>
      <c r="U704" s="3"/>
      <c r="V704" s="74"/>
    </row>
    <row r="705" spans="2:24" x14ac:dyDescent="0.2">
      <c r="B705" s="13"/>
      <c r="C705" s="33"/>
      <c r="D705" s="28"/>
      <c r="E705" s="28"/>
      <c r="F705" s="37"/>
      <c r="G705" s="37"/>
      <c r="H705" s="28"/>
      <c r="I705" s="55"/>
      <c r="J705" s="28"/>
      <c r="K705" s="28"/>
      <c r="L705" s="28"/>
      <c r="M705" s="55"/>
      <c r="N705" s="56"/>
      <c r="O705" s="80" t="s">
        <v>121</v>
      </c>
      <c r="P705" s="25" t="s">
        <v>121</v>
      </c>
      <c r="Q705" s="3"/>
      <c r="R705" s="74"/>
      <c r="U705" s="3"/>
      <c r="V705" s="74"/>
    </row>
    <row r="706" spans="2:24" ht="13.5" thickBot="1" x14ac:dyDescent="0.25">
      <c r="B706" s="13"/>
      <c r="C706" s="33"/>
      <c r="D706" s="28"/>
      <c r="E706" s="28"/>
      <c r="F706" s="37"/>
      <c r="G706" s="132"/>
      <c r="H706" s="28"/>
      <c r="I706" s="55"/>
      <c r="J706" s="28"/>
      <c r="K706" s="28"/>
      <c r="L706" s="28"/>
      <c r="M706" s="55"/>
      <c r="N706" s="56"/>
      <c r="O706" s="83"/>
      <c r="P706" s="25"/>
      <c r="Q706" s="3"/>
      <c r="R706" s="110"/>
      <c r="U706" s="3"/>
      <c r="V706" s="110"/>
    </row>
    <row r="707" spans="2:24" ht="14.25" thickTop="1" thickBot="1" x14ac:dyDescent="0.25">
      <c r="B707" s="142"/>
      <c r="C707" s="143"/>
      <c r="D707" s="143"/>
      <c r="E707" s="143"/>
      <c r="F707" s="143"/>
      <c r="G707" s="144"/>
      <c r="H707" s="143"/>
      <c r="I707" s="145"/>
      <c r="J707" s="143"/>
      <c r="K707" s="143"/>
      <c r="L707" s="143"/>
      <c r="M707" s="148"/>
      <c r="N707" s="137"/>
      <c r="O707" s="71" t="s">
        <v>50</v>
      </c>
      <c r="P707" s="108">
        <f>P702+P701</f>
        <v>28</v>
      </c>
      <c r="Q707" s="24">
        <f>Q675+Q691</f>
        <v>261057</v>
      </c>
      <c r="R707" s="73">
        <f>R675+R691+R699+R703</f>
        <v>3425913.8000000003</v>
      </c>
      <c r="U707" s="24">
        <f>U675+U691</f>
        <v>242942</v>
      </c>
      <c r="V707" s="73">
        <f>V675+V691+V699+V703</f>
        <v>3338776.6333333328</v>
      </c>
    </row>
    <row r="708" spans="2:24" ht="12" x14ac:dyDescent="0.2">
      <c r="B708" s="12"/>
      <c r="C708" s="128"/>
      <c r="D708" s="117"/>
      <c r="E708" s="117"/>
      <c r="F708" s="119"/>
      <c r="G708" s="119"/>
      <c r="H708" s="117"/>
      <c r="I708" s="120"/>
      <c r="J708" s="117"/>
      <c r="K708" s="117"/>
      <c r="L708" s="117"/>
      <c r="M708" s="120"/>
      <c r="N708" s="138"/>
      <c r="O708" s="60" t="s">
        <v>230</v>
      </c>
      <c r="P708" s="4"/>
      <c r="Q708" s="78"/>
      <c r="R708" s="8"/>
      <c r="U708" s="78"/>
      <c r="V708" s="8"/>
    </row>
    <row r="709" spans="2:24" x14ac:dyDescent="0.2">
      <c r="B709" s="13">
        <v>8</v>
      </c>
      <c r="C709" s="33">
        <v>2</v>
      </c>
      <c r="D709" s="28">
        <v>1</v>
      </c>
      <c r="E709" s="28">
        <v>0</v>
      </c>
      <c r="F709" s="37">
        <v>0</v>
      </c>
      <c r="G709" s="37">
        <v>1001</v>
      </c>
      <c r="H709" s="28">
        <v>511</v>
      </c>
      <c r="I709" s="55" t="s">
        <v>193</v>
      </c>
      <c r="J709" s="28">
        <v>1000</v>
      </c>
      <c r="K709" s="28">
        <v>1100</v>
      </c>
      <c r="L709" s="28">
        <v>1121</v>
      </c>
      <c r="M709" s="55" t="s">
        <v>188</v>
      </c>
      <c r="N709" s="139" t="s">
        <v>188</v>
      </c>
      <c r="O709" s="61" t="s">
        <v>8</v>
      </c>
      <c r="P709" s="5"/>
      <c r="Q709" s="63"/>
      <c r="R709" s="74"/>
      <c r="U709" s="63"/>
      <c r="V709" s="74"/>
    </row>
    <row r="710" spans="2:24" x14ac:dyDescent="0.2">
      <c r="B710" s="13"/>
      <c r="C710" s="33"/>
      <c r="D710" s="28"/>
      <c r="E710" s="28"/>
      <c r="F710" s="37"/>
      <c r="G710" s="37"/>
      <c r="H710" s="28"/>
      <c r="I710" s="55"/>
      <c r="J710" s="28"/>
      <c r="K710" s="28"/>
      <c r="L710" s="28"/>
      <c r="M710" s="55"/>
      <c r="N710" s="139"/>
      <c r="O710" s="57" t="s">
        <v>261</v>
      </c>
      <c r="P710" s="6">
        <v>1</v>
      </c>
      <c r="Q710" s="63">
        <v>26486</v>
      </c>
      <c r="R710" s="75">
        <f>Q710/30*365</f>
        <v>322246.33333333331</v>
      </c>
      <c r="U710" s="63">
        <v>25715</v>
      </c>
      <c r="V710" s="75">
        <f>U710/30*365</f>
        <v>312865.83333333331</v>
      </c>
      <c r="W710" s="150">
        <f t="shared" ref="W710" si="137">ROUND((U710*W$8),0)</f>
        <v>771</v>
      </c>
      <c r="X710" s="141">
        <f t="shared" ref="X710" si="138">+W710+U710</f>
        <v>26486</v>
      </c>
    </row>
    <row r="711" spans="2:24" x14ac:dyDescent="0.2">
      <c r="B711" s="13"/>
      <c r="C711" s="33"/>
      <c r="D711" s="28"/>
      <c r="E711" s="28"/>
      <c r="F711" s="37"/>
      <c r="G711" s="37"/>
      <c r="H711" s="28"/>
      <c r="I711" s="55"/>
      <c r="J711" s="28"/>
      <c r="K711" s="28"/>
      <c r="L711" s="28"/>
      <c r="M711" s="55"/>
      <c r="N711" s="139"/>
      <c r="O711" s="58"/>
      <c r="P711" s="6"/>
      <c r="Q711" s="63"/>
      <c r="R711" s="74"/>
      <c r="U711" s="63"/>
      <c r="V711" s="74"/>
    </row>
    <row r="712" spans="2:24" x14ac:dyDescent="0.2">
      <c r="B712" s="13">
        <v>8</v>
      </c>
      <c r="C712" s="33">
        <v>2</v>
      </c>
      <c r="D712" s="28">
        <v>1</v>
      </c>
      <c r="E712" s="28">
        <v>0</v>
      </c>
      <c r="F712" s="37">
        <v>0</v>
      </c>
      <c r="G712" s="37">
        <v>1001</v>
      </c>
      <c r="H712" s="28">
        <v>511</v>
      </c>
      <c r="I712" s="55" t="s">
        <v>193</v>
      </c>
      <c r="J712" s="28">
        <v>1000</v>
      </c>
      <c r="K712" s="28">
        <v>1100</v>
      </c>
      <c r="L712" s="28">
        <v>1131</v>
      </c>
      <c r="M712" s="55" t="s">
        <v>188</v>
      </c>
      <c r="N712" s="139" t="s">
        <v>188</v>
      </c>
      <c r="O712" s="61" t="s">
        <v>10</v>
      </c>
      <c r="P712" s="6"/>
      <c r="Q712" s="63"/>
      <c r="R712" s="74"/>
      <c r="U712" s="63"/>
      <c r="V712" s="74"/>
    </row>
    <row r="713" spans="2:24" x14ac:dyDescent="0.2">
      <c r="B713" s="13"/>
      <c r="C713" s="33"/>
      <c r="D713" s="28"/>
      <c r="E713" s="28"/>
      <c r="F713" s="37"/>
      <c r="G713" s="37"/>
      <c r="H713" s="28"/>
      <c r="I713" s="55"/>
      <c r="J713" s="28"/>
      <c r="K713" s="28"/>
      <c r="L713" s="28"/>
      <c r="M713" s="55"/>
      <c r="N713" s="139"/>
      <c r="O713" s="57" t="s">
        <v>231</v>
      </c>
      <c r="P713" s="6">
        <v>1</v>
      </c>
      <c r="Q713" s="32">
        <v>19865</v>
      </c>
      <c r="R713" s="68">
        <f>Q713/30*365</f>
        <v>241690.83333333331</v>
      </c>
      <c r="U713" s="32">
        <v>19286</v>
      </c>
      <c r="V713" s="68">
        <f>U713/30*365</f>
        <v>234646.33333333334</v>
      </c>
      <c r="W713" s="150">
        <f t="shared" ref="W713:W715" si="139">ROUND((U713*W$8),0)</f>
        <v>579</v>
      </c>
      <c r="X713" s="141">
        <f t="shared" ref="X713:X715" si="140">+W713+U713</f>
        <v>19865</v>
      </c>
    </row>
    <row r="714" spans="2:24" x14ac:dyDescent="0.2">
      <c r="B714" s="13"/>
      <c r="C714" s="33"/>
      <c r="D714" s="28"/>
      <c r="E714" s="28"/>
      <c r="F714" s="37"/>
      <c r="G714" s="37"/>
      <c r="H714" s="28"/>
      <c r="I714" s="55"/>
      <c r="J714" s="28"/>
      <c r="K714" s="28"/>
      <c r="L714" s="28"/>
      <c r="M714" s="55"/>
      <c r="N714" s="139"/>
      <c r="O714" s="57" t="s">
        <v>232</v>
      </c>
      <c r="P714" s="6">
        <v>1</v>
      </c>
      <c r="Q714" s="32">
        <v>19865</v>
      </c>
      <c r="R714" s="68">
        <f>Q714/30*365-194670</f>
        <v>47020.833333333314</v>
      </c>
      <c r="U714" s="32">
        <v>19286</v>
      </c>
      <c r="V714" s="68">
        <f t="shared" ref="V714:V715" si="141">U714/30*365</f>
        <v>234646.33333333334</v>
      </c>
      <c r="W714" s="150">
        <f t="shared" si="139"/>
        <v>579</v>
      </c>
      <c r="X714" s="141">
        <f t="shared" si="140"/>
        <v>19865</v>
      </c>
    </row>
    <row r="715" spans="2:24" x14ac:dyDescent="0.2">
      <c r="B715" s="13"/>
      <c r="C715" s="33"/>
      <c r="D715" s="28"/>
      <c r="E715" s="28"/>
      <c r="F715" s="37"/>
      <c r="G715" s="37"/>
      <c r="H715" s="28"/>
      <c r="I715" s="55"/>
      <c r="J715" s="28"/>
      <c r="K715" s="28"/>
      <c r="L715" s="28"/>
      <c r="M715" s="55"/>
      <c r="N715" s="139"/>
      <c r="O715" s="57" t="s">
        <v>20</v>
      </c>
      <c r="P715" s="6">
        <v>1</v>
      </c>
      <c r="Q715" s="32">
        <v>8285</v>
      </c>
      <c r="R715" s="68">
        <f t="shared" ref="R715" si="142">Q715/30*365</f>
        <v>100800.83333333334</v>
      </c>
      <c r="S715" s="231" t="s">
        <v>404</v>
      </c>
      <c r="U715" s="32">
        <v>5062</v>
      </c>
      <c r="V715" s="68">
        <f t="shared" si="141"/>
        <v>61587.666666666664</v>
      </c>
      <c r="W715" s="150">
        <f t="shared" si="139"/>
        <v>152</v>
      </c>
      <c r="X715" s="141">
        <f t="shared" si="140"/>
        <v>5214</v>
      </c>
    </row>
    <row r="716" spans="2:24" x14ac:dyDescent="0.2">
      <c r="B716" s="13"/>
      <c r="C716" s="33"/>
      <c r="D716" s="28"/>
      <c r="E716" s="28"/>
      <c r="F716" s="37"/>
      <c r="G716" s="37"/>
      <c r="H716" s="28"/>
      <c r="I716" s="55"/>
      <c r="J716" s="28"/>
      <c r="K716" s="28"/>
      <c r="L716" s="28"/>
      <c r="M716" s="55"/>
      <c r="N716" s="139"/>
      <c r="O716" s="57" t="s">
        <v>388</v>
      </c>
      <c r="P716" s="6">
        <v>1</v>
      </c>
      <c r="Q716" s="32">
        <v>9932</v>
      </c>
      <c r="R716" s="68">
        <f>Q716/30*365-23504.33</f>
        <v>97335.003333333327</v>
      </c>
      <c r="U716" s="32"/>
      <c r="V716" s="68"/>
      <c r="W716" s="150"/>
      <c r="X716" s="141"/>
    </row>
    <row r="717" spans="2:24" x14ac:dyDescent="0.2">
      <c r="B717" s="13"/>
      <c r="C717" s="33"/>
      <c r="D717" s="28"/>
      <c r="E717" s="28"/>
      <c r="F717" s="37"/>
      <c r="G717" s="37"/>
      <c r="H717" s="28"/>
      <c r="I717" s="55"/>
      <c r="J717" s="28"/>
      <c r="K717" s="28"/>
      <c r="L717" s="28"/>
      <c r="M717" s="55"/>
      <c r="N717" s="139"/>
      <c r="O717" s="57" t="s">
        <v>389</v>
      </c>
      <c r="P717" s="6">
        <v>1</v>
      </c>
      <c r="Q717" s="32">
        <v>9932</v>
      </c>
      <c r="R717" s="68">
        <f>Q717/30*365-23504.33</f>
        <v>97335.003333333327</v>
      </c>
      <c r="U717" s="32"/>
      <c r="V717" s="68"/>
      <c r="W717" s="150"/>
      <c r="X717" s="141"/>
    </row>
    <row r="718" spans="2:24" x14ac:dyDescent="0.2">
      <c r="B718" s="13"/>
      <c r="C718" s="33"/>
      <c r="D718" s="28"/>
      <c r="E718" s="28"/>
      <c r="F718" s="37"/>
      <c r="G718" s="37"/>
      <c r="H718" s="28"/>
      <c r="I718" s="55"/>
      <c r="J718" s="28"/>
      <c r="K718" s="28"/>
      <c r="L718" s="28"/>
      <c r="M718" s="55"/>
      <c r="N718" s="139"/>
      <c r="O718" s="109" t="s">
        <v>121</v>
      </c>
      <c r="P718" s="99" t="s">
        <v>121</v>
      </c>
      <c r="Q718" s="63">
        <f>+Q713+Q714+Q715+Q716+Q717-Q714</f>
        <v>48014</v>
      </c>
      <c r="R718" s="75">
        <f>SUM(R713:R717)</f>
        <v>584182.5066666666</v>
      </c>
      <c r="U718" s="63">
        <f>+U713+U714+U715</f>
        <v>43634</v>
      </c>
      <c r="V718" s="75">
        <f>SUM(V713:V715)</f>
        <v>530880.33333333337</v>
      </c>
    </row>
    <row r="719" spans="2:24" x14ac:dyDescent="0.2">
      <c r="B719" s="13"/>
      <c r="C719" s="33"/>
      <c r="D719" s="28"/>
      <c r="E719" s="28"/>
      <c r="F719" s="37"/>
      <c r="G719" s="37"/>
      <c r="H719" s="28"/>
      <c r="I719" s="55"/>
      <c r="J719" s="28"/>
      <c r="K719" s="28"/>
      <c r="L719" s="28"/>
      <c r="M719" s="55"/>
      <c r="N719" s="139"/>
      <c r="O719" s="58"/>
      <c r="P719" s="6"/>
      <c r="Q719" s="63" t="s">
        <v>121</v>
      </c>
      <c r="R719" s="74"/>
      <c r="U719" s="63" t="s">
        <v>121</v>
      </c>
      <c r="V719" s="74"/>
    </row>
    <row r="720" spans="2:24" x14ac:dyDescent="0.2">
      <c r="B720" s="13" t="s">
        <v>121</v>
      </c>
      <c r="C720" s="33" t="s">
        <v>121</v>
      </c>
      <c r="D720" s="28" t="s">
        <v>121</v>
      </c>
      <c r="E720" s="28" t="s">
        <v>121</v>
      </c>
      <c r="F720" s="37" t="s">
        <v>121</v>
      </c>
      <c r="G720" s="37"/>
      <c r="H720" s="28"/>
      <c r="I720" s="55"/>
      <c r="J720" s="28"/>
      <c r="K720" s="28"/>
      <c r="L720" s="28"/>
      <c r="M720" s="55"/>
      <c r="N720" s="139"/>
      <c r="O720" s="61" t="s">
        <v>121</v>
      </c>
      <c r="P720" s="6"/>
      <c r="Q720" s="63"/>
      <c r="R720" s="74"/>
      <c r="U720" s="63"/>
      <c r="V720" s="74"/>
    </row>
    <row r="721" spans="2:24" x14ac:dyDescent="0.2">
      <c r="B721" s="13">
        <v>8</v>
      </c>
      <c r="C721" s="33">
        <v>2</v>
      </c>
      <c r="D721" s="28">
        <v>1</v>
      </c>
      <c r="E721" s="28">
        <v>0</v>
      </c>
      <c r="F721" s="37">
        <v>0</v>
      </c>
      <c r="G721" s="37">
        <v>1001</v>
      </c>
      <c r="H721" s="28">
        <v>511</v>
      </c>
      <c r="I721" s="55" t="s">
        <v>193</v>
      </c>
      <c r="J721" s="28">
        <v>1000</v>
      </c>
      <c r="K721" s="28">
        <v>1300</v>
      </c>
      <c r="L721" s="28">
        <v>1323</v>
      </c>
      <c r="M721" s="55" t="s">
        <v>188</v>
      </c>
      <c r="N721" s="139" t="s">
        <v>188</v>
      </c>
      <c r="O721" s="61" t="s">
        <v>73</v>
      </c>
      <c r="P721" s="6"/>
      <c r="Q721" s="32"/>
      <c r="R721" s="74"/>
      <c r="U721" s="32"/>
      <c r="V721" s="74"/>
    </row>
    <row r="722" spans="2:24" x14ac:dyDescent="0.2">
      <c r="B722" s="13"/>
      <c r="C722" s="33"/>
      <c r="D722" s="28"/>
      <c r="E722" s="28"/>
      <c r="F722" s="37"/>
      <c r="G722" s="37"/>
      <c r="H722" s="28"/>
      <c r="I722" s="55"/>
      <c r="J722" s="28"/>
      <c r="K722" s="28"/>
      <c r="L722" s="28"/>
      <c r="M722" s="55"/>
      <c r="N722" s="139"/>
      <c r="O722" s="58" t="s">
        <v>42</v>
      </c>
      <c r="P722" s="6">
        <v>1</v>
      </c>
      <c r="Q722" s="32"/>
      <c r="R722" s="68">
        <f>Q710/30*31</f>
        <v>27368.866666666669</v>
      </c>
      <c r="U722" s="32"/>
      <c r="V722" s="68">
        <f>U710/30*31</f>
        <v>26572.166666666664</v>
      </c>
    </row>
    <row r="723" spans="2:24" x14ac:dyDescent="0.2">
      <c r="B723" s="13"/>
      <c r="C723" s="33"/>
      <c r="D723" s="28"/>
      <c r="E723" s="28"/>
      <c r="F723" s="37"/>
      <c r="G723" s="37"/>
      <c r="H723" s="28"/>
      <c r="I723" s="55"/>
      <c r="J723" s="28"/>
      <c r="K723" s="28"/>
      <c r="L723" s="28"/>
      <c r="M723" s="55"/>
      <c r="N723" s="139"/>
      <c r="O723" s="80" t="s">
        <v>12</v>
      </c>
      <c r="P723" s="6">
        <f>SUM(P713:P720)</f>
        <v>5</v>
      </c>
      <c r="Q723" s="32"/>
      <c r="R723" s="68">
        <f>Q718/30*31</f>
        <v>49614.466666666667</v>
      </c>
      <c r="U723" s="32"/>
      <c r="V723" s="68">
        <f>U718/30*31</f>
        <v>45088.466666666667</v>
      </c>
    </row>
    <row r="724" spans="2:24" x14ac:dyDescent="0.2">
      <c r="B724" s="13"/>
      <c r="C724" s="33"/>
      <c r="D724" s="28"/>
      <c r="E724" s="28"/>
      <c r="F724" s="37"/>
      <c r="G724" s="37"/>
      <c r="H724" s="28"/>
      <c r="I724" s="55"/>
      <c r="J724" s="28"/>
      <c r="K724" s="28"/>
      <c r="L724" s="28"/>
      <c r="M724" s="55"/>
      <c r="N724" s="139"/>
      <c r="O724" s="80"/>
      <c r="P724" s="6"/>
      <c r="Q724" s="32"/>
      <c r="R724" s="75">
        <f>R722+R723</f>
        <v>76983.333333333343</v>
      </c>
      <c r="U724" s="32"/>
      <c r="V724" s="75">
        <f>V722+V723</f>
        <v>71660.633333333331</v>
      </c>
    </row>
    <row r="725" spans="2:24" x14ac:dyDescent="0.2">
      <c r="B725" s="13">
        <v>8</v>
      </c>
      <c r="C725" s="2">
        <v>2</v>
      </c>
      <c r="D725" s="28">
        <v>1</v>
      </c>
      <c r="E725" s="28">
        <v>0</v>
      </c>
      <c r="F725" s="36">
        <v>0</v>
      </c>
      <c r="G725" s="37">
        <v>1001</v>
      </c>
      <c r="H725" s="28">
        <v>511</v>
      </c>
      <c r="I725" s="55" t="s">
        <v>193</v>
      </c>
      <c r="J725" s="28">
        <v>1000</v>
      </c>
      <c r="K725" s="28">
        <v>1300</v>
      </c>
      <c r="L725" s="28">
        <v>1321</v>
      </c>
      <c r="M725" s="55" t="s">
        <v>188</v>
      </c>
      <c r="N725" s="139" t="s">
        <v>188</v>
      </c>
      <c r="O725" s="79" t="s">
        <v>170</v>
      </c>
      <c r="P725" s="6"/>
      <c r="Q725" s="3"/>
      <c r="R725" s="74"/>
      <c r="U725" s="3"/>
      <c r="V725" s="74"/>
    </row>
    <row r="726" spans="2:24" x14ac:dyDescent="0.2">
      <c r="B726" s="13"/>
      <c r="C726" s="2"/>
      <c r="D726" s="28"/>
      <c r="E726" s="28"/>
      <c r="F726" s="36"/>
      <c r="G726" s="37"/>
      <c r="H726" s="28"/>
      <c r="I726" s="55"/>
      <c r="J726" s="28"/>
      <c r="K726" s="28"/>
      <c r="L726" s="28"/>
      <c r="M726" s="55"/>
      <c r="N726" s="139"/>
      <c r="O726" s="81" t="s">
        <v>42</v>
      </c>
      <c r="P726" s="6">
        <f>P722</f>
        <v>1</v>
      </c>
      <c r="Q726" s="3"/>
      <c r="R726" s="68">
        <f>Q710/30*20*30%</f>
        <v>5297.2</v>
      </c>
      <c r="U726" s="3"/>
      <c r="V726" s="68">
        <f>U710/30*20*30%</f>
        <v>5142.9999999999991</v>
      </c>
    </row>
    <row r="727" spans="2:24" x14ac:dyDescent="0.2">
      <c r="B727" s="13"/>
      <c r="C727" s="33"/>
      <c r="D727" s="28"/>
      <c r="E727" s="28"/>
      <c r="F727" s="37"/>
      <c r="G727" s="37"/>
      <c r="H727" s="28"/>
      <c r="I727" s="55"/>
      <c r="J727" s="28"/>
      <c r="K727" s="28"/>
      <c r="L727" s="28"/>
      <c r="M727" s="55"/>
      <c r="N727" s="139"/>
      <c r="O727" s="81" t="s">
        <v>43</v>
      </c>
      <c r="P727" s="6">
        <f>P723</f>
        <v>5</v>
      </c>
      <c r="Q727" s="3"/>
      <c r="R727" s="68">
        <f>Q718/30*20*30%</f>
        <v>9602.8000000000011</v>
      </c>
      <c r="U727" s="3"/>
      <c r="V727" s="68">
        <f>U718/30*20*30%</f>
        <v>8726.8000000000011</v>
      </c>
    </row>
    <row r="728" spans="2:24" x14ac:dyDescent="0.2">
      <c r="B728" s="13"/>
      <c r="C728" s="33"/>
      <c r="D728" s="28"/>
      <c r="E728" s="28"/>
      <c r="F728" s="37"/>
      <c r="G728" s="37"/>
      <c r="H728" s="28"/>
      <c r="I728" s="55"/>
      <c r="J728" s="28"/>
      <c r="K728" s="28"/>
      <c r="L728" s="28"/>
      <c r="M728" s="55"/>
      <c r="N728" s="139"/>
      <c r="O728" s="80"/>
      <c r="P728" s="6"/>
      <c r="Q728" s="3"/>
      <c r="R728" s="75">
        <f>R726+R727</f>
        <v>14900</v>
      </c>
      <c r="U728" s="3"/>
      <c r="V728" s="75">
        <f>V726+V727</f>
        <v>13869.8</v>
      </c>
    </row>
    <row r="729" spans="2:24" x14ac:dyDescent="0.2">
      <c r="B729" s="13" t="s">
        <v>121</v>
      </c>
      <c r="C729" s="2" t="s">
        <v>121</v>
      </c>
      <c r="D729" s="28" t="s">
        <v>121</v>
      </c>
      <c r="E729" s="28" t="s">
        <v>121</v>
      </c>
      <c r="F729" s="36" t="s">
        <v>121</v>
      </c>
      <c r="G729" s="37"/>
      <c r="H729" s="28"/>
      <c r="I729" s="55"/>
      <c r="J729" s="28"/>
      <c r="K729" s="28"/>
      <c r="L729" s="28"/>
      <c r="M729" s="55"/>
      <c r="N729" s="139"/>
      <c r="O729" s="79" t="s">
        <v>121</v>
      </c>
      <c r="P729" s="6"/>
      <c r="Q729" s="3"/>
      <c r="R729" s="74"/>
      <c r="U729" s="3"/>
      <c r="V729" s="74"/>
    </row>
    <row r="730" spans="2:24" x14ac:dyDescent="0.2">
      <c r="B730" s="13"/>
      <c r="C730" s="33"/>
      <c r="D730" s="28"/>
      <c r="E730" s="28"/>
      <c r="F730" s="37"/>
      <c r="G730" s="37"/>
      <c r="H730" s="28"/>
      <c r="I730" s="55"/>
      <c r="J730" s="28"/>
      <c r="K730" s="28"/>
      <c r="L730" s="28"/>
      <c r="M730" s="55"/>
      <c r="N730" s="139"/>
      <c r="O730" s="80" t="s">
        <v>121</v>
      </c>
      <c r="P730" s="6" t="s">
        <v>121</v>
      </c>
      <c r="Q730" s="3"/>
      <c r="R730" s="74"/>
      <c r="U730" s="3"/>
      <c r="V730" s="74"/>
    </row>
    <row r="731" spans="2:24" ht="13.5" thickBot="1" x14ac:dyDescent="0.25">
      <c r="B731" s="13"/>
      <c r="C731" s="33"/>
      <c r="D731" s="28"/>
      <c r="E731" s="28"/>
      <c r="F731" s="37"/>
      <c r="G731" s="37"/>
      <c r="H731" s="28"/>
      <c r="I731" s="55"/>
      <c r="J731" s="28"/>
      <c r="K731" s="28"/>
      <c r="L731" s="28"/>
      <c r="M731" s="55"/>
      <c r="N731" s="139"/>
      <c r="O731" s="83"/>
      <c r="P731" s="7"/>
      <c r="Q731" s="15"/>
      <c r="R731" s="110"/>
      <c r="U731" s="15"/>
      <c r="V731" s="110"/>
    </row>
    <row r="732" spans="2:24" ht="14.25" thickTop="1" thickBot="1" x14ac:dyDescent="0.25">
      <c r="B732" s="142"/>
      <c r="C732" s="143"/>
      <c r="D732" s="143"/>
      <c r="E732" s="143"/>
      <c r="F732" s="143"/>
      <c r="G732" s="144"/>
      <c r="H732" s="143"/>
      <c r="I732" s="145"/>
      <c r="J732" s="143"/>
      <c r="K732" s="143"/>
      <c r="L732" s="143"/>
      <c r="M732" s="145"/>
      <c r="N732" s="146"/>
      <c r="O732" s="71" t="s">
        <v>50</v>
      </c>
      <c r="P732" s="108">
        <f>P727+P726</f>
        <v>6</v>
      </c>
      <c r="Q732" s="24">
        <f>Q710+Q718</f>
        <v>74500</v>
      </c>
      <c r="R732" s="73">
        <f>R710+R718+R724+R728</f>
        <v>998312.17333333322</v>
      </c>
      <c r="U732" s="24">
        <f>U710+U718</f>
        <v>69349</v>
      </c>
      <c r="V732" s="73">
        <f>V710+V718+V724+V728</f>
        <v>929276.60000000009</v>
      </c>
    </row>
    <row r="733" spans="2:24" ht="12" x14ac:dyDescent="0.2">
      <c r="B733" s="13"/>
      <c r="C733" s="33"/>
      <c r="D733" s="28"/>
      <c r="E733" s="28"/>
      <c r="F733" s="37"/>
      <c r="G733" s="37"/>
      <c r="H733" s="28"/>
      <c r="I733" s="55"/>
      <c r="J733" s="28"/>
      <c r="K733" s="28"/>
      <c r="L733" s="28"/>
      <c r="M733" s="55"/>
      <c r="N733" s="139"/>
      <c r="O733" s="65" t="s">
        <v>130</v>
      </c>
      <c r="P733" s="5"/>
      <c r="Q733" s="32"/>
      <c r="R733" s="9"/>
      <c r="U733" s="32"/>
      <c r="V733" s="9"/>
    </row>
    <row r="734" spans="2:24" x14ac:dyDescent="0.2">
      <c r="B734" s="13">
        <v>8</v>
      </c>
      <c r="C734" s="33">
        <v>2</v>
      </c>
      <c r="D734" s="28">
        <v>1</v>
      </c>
      <c r="E734" s="28">
        <v>0</v>
      </c>
      <c r="F734" s="37">
        <v>0</v>
      </c>
      <c r="G734" s="37">
        <v>1001</v>
      </c>
      <c r="H734" s="28">
        <v>512</v>
      </c>
      <c r="I734" s="55" t="s">
        <v>189</v>
      </c>
      <c r="J734" s="28">
        <v>1000</v>
      </c>
      <c r="K734" s="28">
        <v>1100</v>
      </c>
      <c r="L734" s="28">
        <v>1121</v>
      </c>
      <c r="M734" s="55" t="s">
        <v>188</v>
      </c>
      <c r="N734" s="139" t="s">
        <v>188</v>
      </c>
      <c r="O734" s="61" t="s">
        <v>8</v>
      </c>
      <c r="P734" s="5"/>
      <c r="Q734" s="63"/>
      <c r="R734" s="74"/>
      <c r="U734" s="63"/>
      <c r="V734" s="74"/>
    </row>
    <row r="735" spans="2:24" x14ac:dyDescent="0.2">
      <c r="B735" s="13"/>
      <c r="C735" s="33"/>
      <c r="D735" s="28"/>
      <c r="E735" s="28"/>
      <c r="F735" s="37"/>
      <c r="G735" s="37"/>
      <c r="H735" s="28"/>
      <c r="I735" s="55"/>
      <c r="J735" s="28"/>
      <c r="K735" s="28"/>
      <c r="L735" s="28"/>
      <c r="M735" s="55"/>
      <c r="N735" s="139"/>
      <c r="O735" s="202" t="s">
        <v>257</v>
      </c>
      <c r="P735" s="203">
        <v>1</v>
      </c>
      <c r="Q735" s="228">
        <v>20004</v>
      </c>
      <c r="R735" s="75">
        <f>Q735/30*365-18751</f>
        <v>224630.99999999997</v>
      </c>
      <c r="U735" s="63">
        <v>17126</v>
      </c>
      <c r="V735" s="75">
        <f>U735/30*365</f>
        <v>208366.33333333334</v>
      </c>
      <c r="W735" s="150">
        <f t="shared" ref="W735" si="143">ROUND((U735*W$8),0)</f>
        <v>514</v>
      </c>
      <c r="X735" s="141">
        <f t="shared" ref="X735" si="144">+W735+U735</f>
        <v>17640</v>
      </c>
    </row>
    <row r="736" spans="2:24" x14ac:dyDescent="0.2">
      <c r="B736" s="13"/>
      <c r="C736" s="33"/>
      <c r="D736" s="28"/>
      <c r="E736" s="28"/>
      <c r="F736" s="37"/>
      <c r="G736" s="37"/>
      <c r="H736" s="28"/>
      <c r="I736" s="55"/>
      <c r="J736" s="28"/>
      <c r="K736" s="28"/>
      <c r="L736" s="28"/>
      <c r="M736" s="55"/>
      <c r="N736" s="139"/>
      <c r="O736" s="58"/>
      <c r="P736" s="6"/>
      <c r="Q736" s="63"/>
      <c r="R736" s="74"/>
      <c r="U736" s="63"/>
      <c r="V736" s="74"/>
    </row>
    <row r="737" spans="2:25" x14ac:dyDescent="0.2">
      <c r="B737" s="13">
        <v>8</v>
      </c>
      <c r="C737" s="33">
        <v>2</v>
      </c>
      <c r="D737" s="28">
        <v>1</v>
      </c>
      <c r="E737" s="28">
        <v>0</v>
      </c>
      <c r="F737" s="37">
        <v>0</v>
      </c>
      <c r="G737" s="37">
        <v>1001</v>
      </c>
      <c r="H737" s="28">
        <v>512</v>
      </c>
      <c r="I737" s="55" t="s">
        <v>189</v>
      </c>
      <c r="J737" s="28">
        <v>1000</v>
      </c>
      <c r="K737" s="28">
        <v>1100</v>
      </c>
      <c r="L737" s="28">
        <v>1131</v>
      </c>
      <c r="M737" s="55" t="s">
        <v>188</v>
      </c>
      <c r="N737" s="139" t="s">
        <v>188</v>
      </c>
      <c r="O737" s="61" t="s">
        <v>10</v>
      </c>
      <c r="P737" s="6"/>
      <c r="Q737" s="63"/>
      <c r="R737" s="74"/>
      <c r="U737" s="63"/>
      <c r="V737" s="74"/>
    </row>
    <row r="738" spans="2:25" x14ac:dyDescent="0.2">
      <c r="B738" s="13"/>
      <c r="C738" s="33"/>
      <c r="D738" s="28"/>
      <c r="E738" s="28"/>
      <c r="F738" s="37"/>
      <c r="G738" s="37"/>
      <c r="H738" s="28"/>
      <c r="I738" s="55"/>
      <c r="J738" s="28"/>
      <c r="K738" s="28"/>
      <c r="L738" s="28"/>
      <c r="M738" s="55"/>
      <c r="N738" s="139"/>
      <c r="O738" s="57" t="s">
        <v>161</v>
      </c>
      <c r="P738" s="6">
        <v>1</v>
      </c>
      <c r="Q738" s="32">
        <v>10220</v>
      </c>
      <c r="R738" s="68">
        <f>Q738/30*365</f>
        <v>124343.33333333334</v>
      </c>
      <c r="S738" s="141"/>
      <c r="T738" s="141"/>
      <c r="U738" s="32">
        <v>9922</v>
      </c>
      <c r="V738" s="68">
        <f>+U738/30*365*P738</f>
        <v>120717.66666666667</v>
      </c>
      <c r="W738" s="150">
        <f t="shared" ref="W738:W746" si="145">ROUND((U738*W$8),0)</f>
        <v>298</v>
      </c>
      <c r="X738" s="141">
        <f t="shared" ref="X738:X746" si="146">+W738+U738</f>
        <v>10220</v>
      </c>
      <c r="Y738" s="141"/>
    </row>
    <row r="739" spans="2:25" x14ac:dyDescent="0.2">
      <c r="B739" s="13"/>
      <c r="C739" s="33"/>
      <c r="D739" s="28"/>
      <c r="E739" s="28"/>
      <c r="F739" s="37"/>
      <c r="G739" s="37"/>
      <c r="H739" s="28"/>
      <c r="I739" s="55"/>
      <c r="J739" s="28"/>
      <c r="K739" s="28"/>
      <c r="L739" s="28"/>
      <c r="M739" s="55"/>
      <c r="N739" s="139"/>
      <c r="O739" s="58" t="s">
        <v>153</v>
      </c>
      <c r="P739" s="6">
        <v>1</v>
      </c>
      <c r="Q739" s="32">
        <v>8057</v>
      </c>
      <c r="R739" s="68">
        <f>Q739/30*365*P739</f>
        <v>98026.833333333328</v>
      </c>
      <c r="S739" s="141"/>
      <c r="T739" s="141"/>
      <c r="U739" s="32">
        <v>7822</v>
      </c>
      <c r="V739" s="68">
        <f t="shared" ref="V739:V746" si="147">+U739/30*365*P739</f>
        <v>95167.666666666672</v>
      </c>
      <c r="W739" s="150">
        <f t="shared" si="145"/>
        <v>235</v>
      </c>
      <c r="X739" s="141">
        <f t="shared" si="146"/>
        <v>8057</v>
      </c>
      <c r="Y739" s="141"/>
    </row>
    <row r="740" spans="2:25" x14ac:dyDescent="0.2">
      <c r="B740" s="13"/>
      <c r="C740" s="33"/>
      <c r="D740" s="28"/>
      <c r="E740" s="28"/>
      <c r="F740" s="37"/>
      <c r="G740" s="37"/>
      <c r="H740" s="28"/>
      <c r="I740" s="55"/>
      <c r="J740" s="28"/>
      <c r="K740" s="28"/>
      <c r="L740" s="28"/>
      <c r="M740" s="55"/>
      <c r="N740" s="139"/>
      <c r="O740" s="57" t="s">
        <v>178</v>
      </c>
      <c r="P740" s="6">
        <v>1</v>
      </c>
      <c r="Q740" s="32">
        <v>7174</v>
      </c>
      <c r="R740" s="68">
        <f t="shared" ref="R740:R741" si="148">Q740/30*365</f>
        <v>87283.666666666657</v>
      </c>
      <c r="S740" s="141"/>
      <c r="T740" s="141"/>
      <c r="U740" s="32">
        <v>6965</v>
      </c>
      <c r="V740" s="68">
        <f t="shared" si="147"/>
        <v>84740.833333333328</v>
      </c>
      <c r="W740" s="150">
        <f t="shared" si="145"/>
        <v>209</v>
      </c>
      <c r="X740" s="141">
        <f t="shared" si="146"/>
        <v>7174</v>
      </c>
      <c r="Y740" s="141"/>
    </row>
    <row r="741" spans="2:25" x14ac:dyDescent="0.2">
      <c r="B741" s="13"/>
      <c r="C741" s="33"/>
      <c r="D741" s="28"/>
      <c r="E741" s="28"/>
      <c r="F741" s="37"/>
      <c r="G741" s="37"/>
      <c r="H741" s="28"/>
      <c r="I741" s="55"/>
      <c r="J741" s="28"/>
      <c r="K741" s="28"/>
      <c r="L741" s="28"/>
      <c r="M741" s="55"/>
      <c r="N741" s="139"/>
      <c r="O741" s="58" t="s">
        <v>20</v>
      </c>
      <c r="P741" s="6">
        <v>1</v>
      </c>
      <c r="Q741" s="32">
        <v>5214</v>
      </c>
      <c r="R741" s="68">
        <f t="shared" si="148"/>
        <v>63437.000000000007</v>
      </c>
      <c r="S741" s="141"/>
      <c r="T741" s="141"/>
      <c r="U741" s="32">
        <v>5062</v>
      </c>
      <c r="V741" s="68">
        <f t="shared" si="147"/>
        <v>61587.666666666664</v>
      </c>
      <c r="W741" s="150">
        <f t="shared" si="145"/>
        <v>152</v>
      </c>
      <c r="X741" s="141">
        <f t="shared" si="146"/>
        <v>5214</v>
      </c>
      <c r="Y741" s="141"/>
    </row>
    <row r="742" spans="2:25" x14ac:dyDescent="0.2">
      <c r="B742" s="13"/>
      <c r="C742" s="33"/>
      <c r="D742" s="28"/>
      <c r="E742" s="28"/>
      <c r="F742" s="37"/>
      <c r="G742" s="37"/>
      <c r="H742" s="28"/>
      <c r="I742" s="55"/>
      <c r="J742" s="28"/>
      <c r="K742" s="28"/>
      <c r="L742" s="28"/>
      <c r="M742" s="55"/>
      <c r="N742" s="139"/>
      <c r="O742" s="58" t="s">
        <v>151</v>
      </c>
      <c r="P742" s="6">
        <v>5</v>
      </c>
      <c r="Q742" s="32">
        <v>5110</v>
      </c>
      <c r="R742" s="68">
        <f>Q742/30*365*P742</f>
        <v>310858.33333333337</v>
      </c>
      <c r="S742" s="141"/>
      <c r="T742" s="141"/>
      <c r="U742" s="32">
        <v>4961</v>
      </c>
      <c r="V742" s="68">
        <f t="shared" si="147"/>
        <v>301794.16666666669</v>
      </c>
      <c r="W742" s="150">
        <f t="shared" si="145"/>
        <v>149</v>
      </c>
      <c r="X742" s="141">
        <f t="shared" si="146"/>
        <v>5110</v>
      </c>
      <c r="Y742" s="141"/>
    </row>
    <row r="743" spans="2:25" x14ac:dyDescent="0.2">
      <c r="B743" s="13"/>
      <c r="C743" s="33"/>
      <c r="D743" s="28"/>
      <c r="E743" s="28"/>
      <c r="F743" s="37"/>
      <c r="G743" s="37"/>
      <c r="H743" s="28"/>
      <c r="I743" s="55"/>
      <c r="J743" s="28"/>
      <c r="K743" s="28"/>
      <c r="L743" s="28"/>
      <c r="M743" s="55"/>
      <c r="N743" s="139"/>
      <c r="O743" s="58" t="s">
        <v>152</v>
      </c>
      <c r="P743" s="6">
        <v>1</v>
      </c>
      <c r="Q743" s="32">
        <v>4752</v>
      </c>
      <c r="R743" s="68">
        <f>Q743/30*365*P743</f>
        <v>57816</v>
      </c>
      <c r="S743" s="141"/>
      <c r="T743" s="141"/>
      <c r="U743" s="32">
        <v>4614</v>
      </c>
      <c r="V743" s="68">
        <f t="shared" si="147"/>
        <v>56137.000000000007</v>
      </c>
      <c r="W743" s="150">
        <f t="shared" si="145"/>
        <v>138</v>
      </c>
      <c r="X743" s="141">
        <f t="shared" si="146"/>
        <v>4752</v>
      </c>
      <c r="Y743" s="141"/>
    </row>
    <row r="744" spans="2:25" x14ac:dyDescent="0.2">
      <c r="B744" s="13"/>
      <c r="C744" s="33"/>
      <c r="D744" s="28"/>
      <c r="E744" s="28"/>
      <c r="F744" s="37"/>
      <c r="G744" s="37"/>
      <c r="H744" s="28"/>
      <c r="I744" s="55"/>
      <c r="J744" s="28"/>
      <c r="K744" s="28"/>
      <c r="L744" s="28"/>
      <c r="M744" s="55"/>
      <c r="N744" s="139"/>
      <c r="O744" s="57" t="s">
        <v>226</v>
      </c>
      <c r="P744" s="6">
        <v>1</v>
      </c>
      <c r="Q744" s="32">
        <v>9176</v>
      </c>
      <c r="R744" s="68">
        <f>Q744/30*365*P744</f>
        <v>111641.33333333334</v>
      </c>
      <c r="S744" s="141"/>
      <c r="T744" s="141"/>
      <c r="U744" s="32">
        <v>8909</v>
      </c>
      <c r="V744" s="68">
        <f t="shared" si="147"/>
        <v>108392.83333333333</v>
      </c>
      <c r="W744" s="150">
        <f t="shared" si="145"/>
        <v>267</v>
      </c>
      <c r="X744" s="141">
        <f t="shared" si="146"/>
        <v>9176</v>
      </c>
      <c r="Y744" s="141"/>
    </row>
    <row r="745" spans="2:25" x14ac:dyDescent="0.2">
      <c r="B745" s="13"/>
      <c r="C745" s="33"/>
      <c r="D745" s="28"/>
      <c r="E745" s="28"/>
      <c r="F745" s="37"/>
      <c r="G745" s="37"/>
      <c r="H745" s="28"/>
      <c r="I745" s="55"/>
      <c r="J745" s="28"/>
      <c r="K745" s="28"/>
      <c r="L745" s="28"/>
      <c r="M745" s="55"/>
      <c r="N745" s="139"/>
      <c r="O745" s="57" t="s">
        <v>234</v>
      </c>
      <c r="P745" s="6">
        <v>1</v>
      </c>
      <c r="Q745" s="32">
        <v>6907</v>
      </c>
      <c r="R745" s="68">
        <f>Q745/30*365*P745</f>
        <v>84035.166666666657</v>
      </c>
      <c r="S745" s="141"/>
      <c r="T745" s="141"/>
      <c r="U745" s="32">
        <v>6706</v>
      </c>
      <c r="V745" s="68">
        <f t="shared" si="147"/>
        <v>81589.666666666672</v>
      </c>
      <c r="W745" s="150">
        <f t="shared" si="145"/>
        <v>201</v>
      </c>
      <c r="X745" s="141">
        <f t="shared" si="146"/>
        <v>6907</v>
      </c>
      <c r="Y745" s="141"/>
    </row>
    <row r="746" spans="2:25" x14ac:dyDescent="0.2">
      <c r="B746" s="13"/>
      <c r="C746" s="33"/>
      <c r="D746" s="28"/>
      <c r="E746" s="28"/>
      <c r="F746" s="37"/>
      <c r="G746" s="37"/>
      <c r="H746" s="28"/>
      <c r="I746" s="55"/>
      <c r="J746" s="28"/>
      <c r="K746" s="28"/>
      <c r="L746" s="28"/>
      <c r="M746" s="55"/>
      <c r="N746" s="139"/>
      <c r="O746" s="176" t="s">
        <v>312</v>
      </c>
      <c r="P746" s="99">
        <v>1</v>
      </c>
      <c r="Q746" s="32">
        <v>4415</v>
      </c>
      <c r="R746" s="68">
        <f>Q746/30*365*P746</f>
        <v>53715.833333333328</v>
      </c>
      <c r="S746" s="141"/>
      <c r="T746" s="141"/>
      <c r="U746" s="32">
        <v>4286</v>
      </c>
      <c r="V746" s="68">
        <f t="shared" si="147"/>
        <v>52146.333333333336</v>
      </c>
      <c r="W746" s="150">
        <f t="shared" si="145"/>
        <v>129</v>
      </c>
      <c r="X746" s="141">
        <f t="shared" si="146"/>
        <v>4415</v>
      </c>
      <c r="Y746" s="141"/>
    </row>
    <row r="747" spans="2:25" x14ac:dyDescent="0.2">
      <c r="B747" s="13"/>
      <c r="C747" s="33"/>
      <c r="D747" s="28"/>
      <c r="E747" s="28"/>
      <c r="F747" s="37"/>
      <c r="G747" s="37"/>
      <c r="H747" s="28"/>
      <c r="I747" s="55"/>
      <c r="J747" s="28"/>
      <c r="K747" s="28"/>
      <c r="L747" s="28"/>
      <c r="M747" s="55"/>
      <c r="N747" s="139"/>
      <c r="O747" s="58"/>
      <c r="P747" s="6"/>
      <c r="Q747" s="63">
        <f>Q738+Q741+Q739*P739+(Q742*P742)+(Q743*P743)+Q740+Q744+Q745+Q746</f>
        <v>81465</v>
      </c>
      <c r="R747" s="75">
        <f>SUM(R738,R739,R740,R741,R742,R743,R744,R745)+R746</f>
        <v>991157.50000000012</v>
      </c>
      <c r="U747" s="63">
        <f>+U738+U739+U740+U741+U742*P742+U743+U744+U745+U746</f>
        <v>79091</v>
      </c>
      <c r="V747" s="75">
        <f>SUM(V738,V739,V740,V741,V742,V743,V744,V745)+V746</f>
        <v>962273.83333333337</v>
      </c>
    </row>
    <row r="748" spans="2:25" x14ac:dyDescent="0.2">
      <c r="B748" s="13" t="s">
        <v>121</v>
      </c>
      <c r="C748" s="33" t="s">
        <v>121</v>
      </c>
      <c r="D748" s="28" t="s">
        <v>121</v>
      </c>
      <c r="E748" s="28" t="s">
        <v>121</v>
      </c>
      <c r="F748" s="37" t="s">
        <v>121</v>
      </c>
      <c r="G748" s="37"/>
      <c r="H748" s="28"/>
      <c r="I748" s="55"/>
      <c r="J748" s="28"/>
      <c r="K748" s="28"/>
      <c r="L748" s="28"/>
      <c r="M748" s="55"/>
      <c r="N748" s="139"/>
      <c r="O748" s="61" t="s">
        <v>121</v>
      </c>
      <c r="P748" s="6"/>
      <c r="Q748" s="63"/>
      <c r="R748" s="74"/>
      <c r="U748" s="63"/>
      <c r="V748" s="74"/>
    </row>
    <row r="749" spans="2:25" x14ac:dyDescent="0.2">
      <c r="B749" s="13">
        <v>8</v>
      </c>
      <c r="C749" s="33">
        <v>2</v>
      </c>
      <c r="D749" s="28">
        <v>1</v>
      </c>
      <c r="E749" s="28">
        <v>0</v>
      </c>
      <c r="F749" s="37">
        <v>0</v>
      </c>
      <c r="G749" s="37">
        <v>1001</v>
      </c>
      <c r="H749" s="28">
        <v>512</v>
      </c>
      <c r="I749" s="55" t="s">
        <v>189</v>
      </c>
      <c r="J749" s="28">
        <v>1000</v>
      </c>
      <c r="K749" s="28">
        <v>1300</v>
      </c>
      <c r="L749" s="28">
        <v>1323</v>
      </c>
      <c r="M749" s="55" t="s">
        <v>188</v>
      </c>
      <c r="N749" s="139" t="s">
        <v>188</v>
      </c>
      <c r="O749" s="61" t="s">
        <v>73</v>
      </c>
      <c r="P749" s="6"/>
      <c r="Q749" s="32"/>
      <c r="R749" s="74"/>
      <c r="U749" s="32"/>
      <c r="V749" s="74"/>
    </row>
    <row r="750" spans="2:25" x14ac:dyDescent="0.2">
      <c r="B750" s="13"/>
      <c r="C750" s="33"/>
      <c r="D750" s="28"/>
      <c r="E750" s="28"/>
      <c r="F750" s="37"/>
      <c r="G750" s="37"/>
      <c r="H750" s="28"/>
      <c r="I750" s="55"/>
      <c r="J750" s="28"/>
      <c r="K750" s="28"/>
      <c r="L750" s="28"/>
      <c r="M750" s="55"/>
      <c r="N750" s="139"/>
      <c r="O750" s="58" t="s">
        <v>42</v>
      </c>
      <c r="P750" s="6">
        <v>1</v>
      </c>
      <c r="Q750" s="32"/>
      <c r="R750" s="68">
        <f>Q735/30*31</f>
        <v>20670.8</v>
      </c>
      <c r="U750" s="32"/>
      <c r="V750" s="68">
        <f>U735/30*31</f>
        <v>17696.866666666669</v>
      </c>
    </row>
    <row r="751" spans="2:25" x14ac:dyDescent="0.2">
      <c r="B751" s="13"/>
      <c r="C751" s="33"/>
      <c r="D751" s="28"/>
      <c r="E751" s="28"/>
      <c r="F751" s="37"/>
      <c r="G751" s="37"/>
      <c r="H751" s="28"/>
      <c r="I751" s="55"/>
      <c r="J751" s="28"/>
      <c r="K751" s="28"/>
      <c r="L751" s="28"/>
      <c r="M751" s="55"/>
      <c r="N751" s="139"/>
      <c r="O751" s="80" t="s">
        <v>12</v>
      </c>
      <c r="P751" s="6">
        <f>SUM(P738:P748)</f>
        <v>13</v>
      </c>
      <c r="Q751" s="32"/>
      <c r="R751" s="68">
        <f>Q747/30*31</f>
        <v>84180.5</v>
      </c>
      <c r="U751" s="32"/>
      <c r="V751" s="68">
        <f>U747/30*31</f>
        <v>81727.366666666669</v>
      </c>
    </row>
    <row r="752" spans="2:25" x14ac:dyDescent="0.2">
      <c r="B752" s="13"/>
      <c r="C752" s="33"/>
      <c r="D752" s="28"/>
      <c r="E752" s="28"/>
      <c r="F752" s="37"/>
      <c r="G752" s="37"/>
      <c r="H752" s="28"/>
      <c r="I752" s="55"/>
      <c r="J752" s="28"/>
      <c r="K752" s="28"/>
      <c r="L752" s="28"/>
      <c r="M752" s="55"/>
      <c r="N752" s="139"/>
      <c r="O752" s="80"/>
      <c r="P752" s="6"/>
      <c r="Q752" s="32"/>
      <c r="R752" s="75">
        <f>R750+R751</f>
        <v>104851.3</v>
      </c>
      <c r="U752" s="32"/>
      <c r="V752" s="75">
        <f>V750+V751</f>
        <v>99424.233333333337</v>
      </c>
    </row>
    <row r="753" spans="2:25" x14ac:dyDescent="0.2">
      <c r="B753" s="13">
        <v>8</v>
      </c>
      <c r="C753" s="2">
        <v>2</v>
      </c>
      <c r="D753" s="28">
        <v>1</v>
      </c>
      <c r="E753" s="28">
        <v>0</v>
      </c>
      <c r="F753" s="36">
        <v>0</v>
      </c>
      <c r="G753" s="37">
        <v>1001</v>
      </c>
      <c r="H753" s="28">
        <v>512</v>
      </c>
      <c r="I753" s="55" t="s">
        <v>189</v>
      </c>
      <c r="J753" s="28">
        <v>1000</v>
      </c>
      <c r="K753" s="28">
        <v>1300</v>
      </c>
      <c r="L753" s="28">
        <v>1321</v>
      </c>
      <c r="M753" s="55" t="s">
        <v>188</v>
      </c>
      <c r="N753" s="139" t="s">
        <v>188</v>
      </c>
      <c r="O753" s="79" t="s">
        <v>170</v>
      </c>
      <c r="P753" s="6"/>
      <c r="Q753" s="3"/>
      <c r="R753" s="74"/>
      <c r="U753" s="3"/>
      <c r="V753" s="74"/>
    </row>
    <row r="754" spans="2:25" x14ac:dyDescent="0.2">
      <c r="B754" s="13"/>
      <c r="C754" s="2"/>
      <c r="D754" s="28"/>
      <c r="E754" s="28"/>
      <c r="F754" s="36"/>
      <c r="G754" s="37"/>
      <c r="H754" s="28"/>
      <c r="I754" s="55"/>
      <c r="J754" s="28"/>
      <c r="K754" s="28"/>
      <c r="L754" s="28"/>
      <c r="M754" s="55"/>
      <c r="N754" s="139"/>
      <c r="O754" s="81" t="s">
        <v>42</v>
      </c>
      <c r="P754" s="6">
        <f>P750</f>
        <v>1</v>
      </c>
      <c r="Q754" s="3"/>
      <c r="R754" s="68">
        <f>Q735/30*20*30%</f>
        <v>4000.7999999999997</v>
      </c>
      <c r="U754" s="3"/>
      <c r="V754" s="68">
        <f>U735/30*20*30%</f>
        <v>3425.2000000000003</v>
      </c>
    </row>
    <row r="755" spans="2:25" x14ac:dyDescent="0.2">
      <c r="B755" s="13"/>
      <c r="C755" s="33"/>
      <c r="D755" s="28"/>
      <c r="E755" s="28"/>
      <c r="F755" s="37"/>
      <c r="G755" s="37"/>
      <c r="H755" s="28"/>
      <c r="I755" s="55"/>
      <c r="J755" s="28"/>
      <c r="K755" s="28"/>
      <c r="L755" s="28"/>
      <c r="M755" s="55"/>
      <c r="N755" s="139"/>
      <c r="O755" s="81" t="s">
        <v>43</v>
      </c>
      <c r="P755" s="6">
        <f>P751</f>
        <v>13</v>
      </c>
      <c r="Q755" s="3"/>
      <c r="R755" s="68">
        <f>Q747/30*20*30%</f>
        <v>16293</v>
      </c>
      <c r="U755" s="3"/>
      <c r="V755" s="68">
        <f>U747/30*20*30%</f>
        <v>15818.2</v>
      </c>
    </row>
    <row r="756" spans="2:25" x14ac:dyDescent="0.2">
      <c r="B756" s="13"/>
      <c r="C756" s="33"/>
      <c r="D756" s="28"/>
      <c r="E756" s="28"/>
      <c r="F756" s="37"/>
      <c r="G756" s="37"/>
      <c r="H756" s="28"/>
      <c r="I756" s="55"/>
      <c r="J756" s="28"/>
      <c r="K756" s="28"/>
      <c r="L756" s="28"/>
      <c r="M756" s="55"/>
      <c r="N756" s="139"/>
      <c r="O756" s="80"/>
      <c r="P756" s="6"/>
      <c r="Q756" s="3"/>
      <c r="R756" s="75">
        <f>R754+R755</f>
        <v>20293.8</v>
      </c>
      <c r="U756" s="3"/>
      <c r="V756" s="75">
        <f>V754+V755</f>
        <v>19243.400000000001</v>
      </c>
    </row>
    <row r="757" spans="2:25" x14ac:dyDescent="0.2">
      <c r="B757" s="13" t="s">
        <v>121</v>
      </c>
      <c r="C757" s="2" t="s">
        <v>121</v>
      </c>
      <c r="D757" s="28" t="s">
        <v>121</v>
      </c>
      <c r="E757" s="28" t="s">
        <v>121</v>
      </c>
      <c r="F757" s="36" t="s">
        <v>121</v>
      </c>
      <c r="G757" s="37"/>
      <c r="H757" s="28"/>
      <c r="I757" s="55"/>
      <c r="J757" s="28"/>
      <c r="K757" s="28"/>
      <c r="L757" s="28"/>
      <c r="M757" s="55"/>
      <c r="N757" s="139"/>
      <c r="O757" s="79" t="s">
        <v>121</v>
      </c>
      <c r="P757" s="6"/>
      <c r="Q757" s="3"/>
      <c r="R757" s="74"/>
      <c r="U757" s="3"/>
      <c r="V757" s="74"/>
    </row>
    <row r="758" spans="2:25" x14ac:dyDescent="0.2">
      <c r="B758" s="13"/>
      <c r="C758" s="33"/>
      <c r="D758" s="28"/>
      <c r="E758" s="28"/>
      <c r="F758" s="37"/>
      <c r="G758" s="37"/>
      <c r="H758" s="28"/>
      <c r="I758" s="55"/>
      <c r="J758" s="28"/>
      <c r="K758" s="28"/>
      <c r="L758" s="28"/>
      <c r="M758" s="55"/>
      <c r="N758" s="139"/>
      <c r="O758" s="80" t="s">
        <v>121</v>
      </c>
      <c r="P758" s="6" t="s">
        <v>121</v>
      </c>
      <c r="Q758" s="3"/>
      <c r="R758" s="74"/>
      <c r="U758" s="3"/>
      <c r="V758" s="74"/>
    </row>
    <row r="759" spans="2:25" ht="13.5" thickBot="1" x14ac:dyDescent="0.25">
      <c r="B759" s="13"/>
      <c r="C759" s="33"/>
      <c r="D759" s="28"/>
      <c r="E759" s="28"/>
      <c r="F759" s="37"/>
      <c r="G759" s="37"/>
      <c r="H759" s="28"/>
      <c r="I759" s="55"/>
      <c r="J759" s="28"/>
      <c r="K759" s="28"/>
      <c r="L759" s="28"/>
      <c r="M759" s="55"/>
      <c r="N759" s="139"/>
      <c r="O759" s="83"/>
      <c r="P759" s="7"/>
      <c r="Q759" s="15"/>
      <c r="R759" s="110"/>
      <c r="U759" s="15"/>
      <c r="V759" s="110"/>
    </row>
    <row r="760" spans="2:25" ht="14.25" thickTop="1" thickBot="1" x14ac:dyDescent="0.25">
      <c r="B760" s="133"/>
      <c r="C760" s="134"/>
      <c r="D760" s="134"/>
      <c r="E760" s="134"/>
      <c r="F760" s="134"/>
      <c r="G760" s="135"/>
      <c r="H760" s="134"/>
      <c r="I760" s="136"/>
      <c r="J760" s="134"/>
      <c r="K760" s="134"/>
      <c r="L760" s="134"/>
      <c r="M760" s="136"/>
      <c r="N760" s="140"/>
      <c r="O760" s="71" t="s">
        <v>50</v>
      </c>
      <c r="P760" s="108">
        <f>P755+P754</f>
        <v>14</v>
      </c>
      <c r="Q760" s="24">
        <f>Q735+Q747</f>
        <v>101469</v>
      </c>
      <c r="R760" s="73">
        <f>R735+R747+R752+R756</f>
        <v>1340933.6000000001</v>
      </c>
      <c r="U760" s="24">
        <f>U735+U747</f>
        <v>96217</v>
      </c>
      <c r="V760" s="73">
        <f>V735+V747+V752+V756</f>
        <v>1289307.8</v>
      </c>
      <c r="W760" s="141"/>
      <c r="X760" s="141"/>
      <c r="Y760" s="141"/>
    </row>
    <row r="761" spans="2:25" ht="14.25" thickTop="1" thickBot="1" x14ac:dyDescent="0.25">
      <c r="B761" s="157"/>
      <c r="C761" s="157"/>
      <c r="D761" s="158"/>
      <c r="E761" s="158"/>
      <c r="F761" s="158"/>
      <c r="G761" s="158"/>
      <c r="H761" s="158"/>
      <c r="I761" s="159"/>
      <c r="J761" s="158"/>
      <c r="K761" s="158"/>
      <c r="L761" s="158"/>
      <c r="M761" s="159"/>
      <c r="N761" s="159"/>
      <c r="O761" s="160" t="s">
        <v>59</v>
      </c>
      <c r="P761" s="161"/>
      <c r="Q761" s="162">
        <f>SUM(Q732,Q760,Q707,Q672,Q643,Q606,Q582,Q556,Q529,Q497,Q472,Q417,Q343,Q284,Q250,Q225,Q196,Q167,Q147,Q123,Q99,Q84)</f>
        <v>5997273</v>
      </c>
      <c r="R761" s="73">
        <f>SUM(R732,R760,R707,R672,R643,R606,R582,R556,R529,R497,R472,R417,R343,R284,R250,R225,R196,R167,R147,R123,R99,R84)</f>
        <v>78987413.989999995</v>
      </c>
      <c r="S761" s="141"/>
      <c r="T761" s="141"/>
      <c r="U761" s="162">
        <f>SUM(U732,U760,U707,U672,U643,U606,U582,U556,U529,U497,U472,U417,U343,U284,U250,U225,U196,U167,U147,U123,U99,U84)</f>
        <v>5000410</v>
      </c>
      <c r="V761" s="73">
        <f>SUM(V732,V760,V707,V672,V643,V606,V582,V556,V529,V497,V472,V417,V343,V284,V250,V225,V196,V167,V147,V123,V99,V84)</f>
        <v>71494053.033333316</v>
      </c>
      <c r="W761" s="141"/>
    </row>
    <row r="762" spans="2:25" x14ac:dyDescent="0.2">
      <c r="Q762" s="163"/>
      <c r="R762" s="151">
        <v>78866114.090000004</v>
      </c>
    </row>
    <row r="763" spans="2:25" x14ac:dyDescent="0.2">
      <c r="Q763" s="163"/>
      <c r="R763" s="151">
        <f>+R762-R761</f>
        <v>-121299.89999999106</v>
      </c>
    </row>
  </sheetData>
  <mergeCells count="6">
    <mergeCell ref="O3:R3"/>
    <mergeCell ref="O4:R4"/>
    <mergeCell ref="O5:R5"/>
    <mergeCell ref="O6:R6"/>
    <mergeCell ref="U6:V6"/>
    <mergeCell ref="U5:V5"/>
  </mergeCells>
  <printOptions horizontalCentered="1"/>
  <pageMargins left="0.15748031496062992" right="0.19685039370078741" top="0.15748031496062992" bottom="0.15" header="0" footer="0"/>
  <pageSetup scale="74" fitToHeight="0" orientation="portrait" r:id="rId1"/>
  <headerFooter alignWithMargins="0">
    <oddFooter>Página &amp;P de &amp;N</oddFooter>
  </headerFooter>
  <rowBreaks count="21" manualBreakCount="21">
    <brk id="84" max="16383" man="1"/>
    <brk id="99" max="16383" man="1"/>
    <brk id="123" max="16383" man="1"/>
    <brk id="147" max="16383" man="1"/>
    <brk id="167" max="16383" man="1"/>
    <brk id="196" max="16383" man="1"/>
    <brk id="225" max="16383" man="1"/>
    <brk id="250" max="16383" man="1"/>
    <brk id="284" max="16383" man="1"/>
    <brk id="343" max="16383" man="1"/>
    <brk id="417" max="16383" man="1"/>
    <brk id="472" max="16383" man="1"/>
    <brk id="497" max="16383" man="1"/>
    <brk id="529" max="16383" man="1"/>
    <brk id="556" max="16383" man="1"/>
    <brk id="582" max="16383" man="1"/>
    <brk id="606" max="16383" man="1"/>
    <brk id="643" max="16383" man="1"/>
    <brk id="672" max="16383" man="1"/>
    <brk id="707" min="1" max="17" man="1"/>
    <brk id="732" min="1" max="17" man="1"/>
  </rowBreaks>
  <colBreaks count="1" manualBreakCount="1">
    <brk id="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C788"/>
  <sheetViews>
    <sheetView showGridLines="0" zoomScale="85" zoomScaleNormal="85" workbookViewId="0">
      <pane ySplit="3150" topLeftCell="A764" activePane="bottomLeft"/>
      <selection activeCell="P1" sqref="P1:P1048576"/>
      <selection pane="bottomLeft" activeCell="Y774" sqref="Y774"/>
    </sheetView>
  </sheetViews>
  <sheetFormatPr baseColWidth="10" defaultRowHeight="12.75" outlineLevelCol="1" x14ac:dyDescent="0.2"/>
  <cols>
    <col min="1" max="1" width="1" style="10" customWidth="1"/>
    <col min="2" max="2" width="3.85546875" style="29" customWidth="1"/>
    <col min="3" max="3" width="4" style="29" customWidth="1"/>
    <col min="4" max="4" width="4.28515625" style="35" customWidth="1"/>
    <col min="5" max="5" width="4.140625" style="35" customWidth="1"/>
    <col min="6" max="6" width="4" style="35" customWidth="1"/>
    <col min="7" max="7" width="4.42578125" style="35" customWidth="1"/>
    <col min="8" max="8" width="4.28515625" style="35" customWidth="1"/>
    <col min="9" max="9" width="4.28515625" style="38" customWidth="1"/>
    <col min="10" max="12" width="4.5703125" style="35" customWidth="1"/>
    <col min="13" max="14" width="4" style="38" customWidth="1"/>
    <col min="15" max="15" width="44.140625" style="215" customWidth="1"/>
    <col min="16" max="16" width="7.42578125" style="313" customWidth="1"/>
    <col min="17" max="17" width="20" style="31" customWidth="1"/>
    <col min="18" max="18" width="15.140625" hidden="1" customWidth="1" outlineLevel="1"/>
    <col min="19" max="19" width="13.28515625" style="150" hidden="1" customWidth="1" outlineLevel="1"/>
    <col min="20" max="20" width="17.5703125" style="150" hidden="1" customWidth="1" outlineLevel="1"/>
    <col min="21" max="21" width="18.42578125" style="10" hidden="1" customWidth="1" outlineLevel="1" collapsed="1"/>
    <col min="22" max="22" width="14.140625" style="10" hidden="1" customWidth="1" outlineLevel="1"/>
    <col min="23" max="23" width="15.42578125" style="10" hidden="1" customWidth="1" outlineLevel="1"/>
    <col min="24" max="24" width="17.42578125" style="286" customWidth="1" collapsed="1"/>
    <col min="25" max="25" width="17.140625" style="10" bestFit="1" customWidth="1"/>
    <col min="26" max="26" width="15" style="10" customWidth="1"/>
    <col min="27" max="27" width="18.28515625" style="10" bestFit="1" customWidth="1"/>
    <col min="28" max="28" width="12.28515625" style="10" bestFit="1" customWidth="1"/>
    <col min="29" max="29" width="14.140625" style="10" bestFit="1" customWidth="1"/>
    <col min="30" max="16384" width="11.42578125" style="10"/>
  </cols>
  <sheetData>
    <row r="5" spans="1:27" ht="13.5" thickBot="1" x14ac:dyDescent="0.25"/>
    <row r="6" spans="1:27" ht="13.5" customHeight="1" thickBot="1" x14ac:dyDescent="0.25">
      <c r="A6" s="26" t="s">
        <v>105</v>
      </c>
      <c r="B6" s="39"/>
      <c r="C6" s="40"/>
      <c r="D6" s="41"/>
      <c r="E6" s="41"/>
      <c r="F6" s="41"/>
      <c r="G6" s="41" t="s">
        <v>121</v>
      </c>
      <c r="H6" s="46" t="s">
        <v>52</v>
      </c>
      <c r="I6" s="46" t="s">
        <v>52</v>
      </c>
      <c r="J6" s="46" t="s">
        <v>52</v>
      </c>
      <c r="K6" s="46" t="s">
        <v>52</v>
      </c>
      <c r="L6" s="46" t="s">
        <v>52</v>
      </c>
      <c r="M6" s="42" t="s">
        <v>52</v>
      </c>
      <c r="N6" s="42" t="s">
        <v>52</v>
      </c>
      <c r="O6" s="262" t="s">
        <v>0</v>
      </c>
      <c r="P6" s="263"/>
      <c r="Q6" s="263"/>
      <c r="R6" s="264"/>
      <c r="S6" s="204"/>
      <c r="T6" s="205"/>
      <c r="U6" s="147"/>
      <c r="V6" s="22"/>
      <c r="W6" s="237"/>
      <c r="X6" s="287"/>
      <c r="Y6" s="22"/>
      <c r="Z6" s="237"/>
      <c r="AA6" s="147"/>
    </row>
    <row r="7" spans="1:27" ht="12" customHeight="1" thickBot="1" x14ac:dyDescent="0.25">
      <c r="A7" s="16"/>
      <c r="B7" s="43"/>
      <c r="C7" s="44"/>
      <c r="D7" s="45"/>
      <c r="E7" s="45"/>
      <c r="F7" s="45"/>
      <c r="G7" s="46" t="s">
        <v>52</v>
      </c>
      <c r="H7" s="46" t="s">
        <v>52</v>
      </c>
      <c r="I7" s="46" t="s">
        <v>52</v>
      </c>
      <c r="J7" s="46" t="s">
        <v>52</v>
      </c>
      <c r="K7" s="46" t="s">
        <v>52</v>
      </c>
      <c r="L7" s="46" t="s">
        <v>52</v>
      </c>
      <c r="M7" s="47" t="s">
        <v>52</v>
      </c>
      <c r="N7" s="47" t="s">
        <v>52</v>
      </c>
      <c r="O7" s="265" t="s">
        <v>408</v>
      </c>
      <c r="P7" s="266"/>
      <c r="Q7" s="266"/>
      <c r="R7" s="267"/>
      <c r="S7" s="206"/>
      <c r="T7" s="165"/>
      <c r="U7" s="26"/>
      <c r="V7" s="1"/>
      <c r="W7" s="16"/>
      <c r="X7" s="288"/>
      <c r="Y7" s="1"/>
      <c r="Z7" s="16"/>
      <c r="AA7" s="26"/>
    </row>
    <row r="8" spans="1:27" ht="17.25" customHeight="1" thickBot="1" x14ac:dyDescent="0.35">
      <c r="A8" s="16"/>
      <c r="B8" s="43"/>
      <c r="C8" s="44"/>
      <c r="D8" s="45"/>
      <c r="E8" s="45"/>
      <c r="F8" s="48" t="s">
        <v>52</v>
      </c>
      <c r="G8" s="46" t="s">
        <v>52</v>
      </c>
      <c r="H8" s="46" t="s">
        <v>52</v>
      </c>
      <c r="I8" s="46" t="s">
        <v>52</v>
      </c>
      <c r="J8" s="46" t="s">
        <v>52</v>
      </c>
      <c r="K8" s="46" t="s">
        <v>52</v>
      </c>
      <c r="L8" s="46" t="s">
        <v>52</v>
      </c>
      <c r="M8" s="47" t="s">
        <v>52</v>
      </c>
      <c r="N8" s="47" t="s">
        <v>52</v>
      </c>
      <c r="O8" s="268" t="s">
        <v>319</v>
      </c>
      <c r="P8" s="269"/>
      <c r="Q8" s="269"/>
      <c r="R8" s="270"/>
      <c r="S8" s="206"/>
      <c r="T8" s="165"/>
      <c r="U8" s="26"/>
      <c r="V8" s="1"/>
      <c r="W8" s="16"/>
      <c r="X8" s="288"/>
      <c r="Y8" s="1"/>
      <c r="Z8" s="16"/>
      <c r="AA8" s="26"/>
    </row>
    <row r="9" spans="1:27" ht="13.5" customHeight="1" thickBot="1" x14ac:dyDescent="0.25">
      <c r="A9" s="16"/>
      <c r="B9" s="43"/>
      <c r="C9" s="49"/>
      <c r="D9" s="46" t="s">
        <v>52</v>
      </c>
      <c r="E9" s="46" t="s">
        <v>52</v>
      </c>
      <c r="F9" s="48" t="s">
        <v>52</v>
      </c>
      <c r="G9" s="50" t="s">
        <v>52</v>
      </c>
      <c r="H9" s="46" t="s">
        <v>52</v>
      </c>
      <c r="I9" s="46" t="s">
        <v>52</v>
      </c>
      <c r="J9" s="46" t="s">
        <v>52</v>
      </c>
      <c r="K9" s="46" t="s">
        <v>52</v>
      </c>
      <c r="L9" s="46" t="s">
        <v>52</v>
      </c>
      <c r="M9" s="51" t="s">
        <v>52</v>
      </c>
      <c r="N9" s="51" t="s">
        <v>52</v>
      </c>
      <c r="O9" s="271" t="s">
        <v>412</v>
      </c>
      <c r="P9" s="272"/>
      <c r="Q9" s="272"/>
      <c r="R9" s="273"/>
      <c r="S9" s="282" t="s">
        <v>327</v>
      </c>
      <c r="T9" s="283"/>
      <c r="U9" s="186"/>
      <c r="V9" s="282" t="s">
        <v>390</v>
      </c>
      <c r="W9" s="283"/>
      <c r="X9" s="289"/>
      <c r="Y9" s="282" t="s">
        <v>407</v>
      </c>
      <c r="Z9" s="283"/>
      <c r="AA9" s="238"/>
    </row>
    <row r="10" spans="1:27" ht="13.5" customHeight="1" thickBot="1" x14ac:dyDescent="0.25">
      <c r="A10" s="16"/>
      <c r="B10" s="43"/>
      <c r="C10" s="52" t="s">
        <v>52</v>
      </c>
      <c r="D10" s="46" t="s">
        <v>52</v>
      </c>
      <c r="E10" s="46" t="s">
        <v>52</v>
      </c>
      <c r="F10" s="46" t="s">
        <v>52</v>
      </c>
      <c r="G10" s="48" t="s">
        <v>52</v>
      </c>
      <c r="H10" s="46" t="s">
        <v>52</v>
      </c>
      <c r="I10" s="46" t="s">
        <v>52</v>
      </c>
      <c r="J10" s="46" t="s">
        <v>52</v>
      </c>
      <c r="K10" s="46" t="s">
        <v>52</v>
      </c>
      <c r="L10" s="46" t="s">
        <v>52</v>
      </c>
      <c r="M10" s="47" t="s">
        <v>52</v>
      </c>
      <c r="N10" s="47" t="s">
        <v>52</v>
      </c>
      <c r="O10" s="216"/>
      <c r="P10" s="314"/>
      <c r="Q10" s="172" t="s">
        <v>1</v>
      </c>
      <c r="R10" s="34" t="s">
        <v>1</v>
      </c>
      <c r="S10" s="278" t="s">
        <v>325</v>
      </c>
      <c r="T10" s="280" t="s">
        <v>326</v>
      </c>
      <c r="U10" s="187" t="s">
        <v>1</v>
      </c>
      <c r="V10" s="284" t="s">
        <v>325</v>
      </c>
      <c r="W10" s="285" t="s">
        <v>326</v>
      </c>
      <c r="X10" s="290" t="s">
        <v>1</v>
      </c>
      <c r="Y10" s="284" t="s">
        <v>325</v>
      </c>
      <c r="Z10" s="285" t="s">
        <v>326</v>
      </c>
      <c r="AA10" s="187" t="s">
        <v>1</v>
      </c>
    </row>
    <row r="11" spans="1:27" ht="12" customHeight="1" thickBot="1" x14ac:dyDescent="0.25">
      <c r="A11" s="16"/>
      <c r="B11" s="53" t="s">
        <v>53</v>
      </c>
      <c r="C11" s="54" t="s">
        <v>53</v>
      </c>
      <c r="D11" s="46" t="s">
        <v>53</v>
      </c>
      <c r="E11" s="46" t="s">
        <v>53</v>
      </c>
      <c r="F11" s="46" t="s">
        <v>53</v>
      </c>
      <c r="G11" s="46" t="s">
        <v>53</v>
      </c>
      <c r="H11" s="46" t="s">
        <v>53</v>
      </c>
      <c r="I11" s="46" t="s">
        <v>53</v>
      </c>
      <c r="J11" s="46" t="s">
        <v>53</v>
      </c>
      <c r="K11" s="46" t="s">
        <v>53</v>
      </c>
      <c r="L11" s="46" t="s">
        <v>53</v>
      </c>
      <c r="M11" s="51" t="s">
        <v>53</v>
      </c>
      <c r="N11" s="51" t="s">
        <v>53</v>
      </c>
      <c r="O11" s="173" t="s">
        <v>2</v>
      </c>
      <c r="P11" s="315" t="s">
        <v>3</v>
      </c>
      <c r="Q11" s="174" t="s">
        <v>4</v>
      </c>
      <c r="R11" s="175" t="s">
        <v>179</v>
      </c>
      <c r="S11" s="279"/>
      <c r="T11" s="281"/>
      <c r="U11" s="188" t="s">
        <v>179</v>
      </c>
      <c r="V11" s="279"/>
      <c r="W11" s="281"/>
      <c r="X11" s="291" t="s">
        <v>179</v>
      </c>
      <c r="Y11" s="279"/>
      <c r="Z11" s="281"/>
      <c r="AA11" s="188" t="s">
        <v>179</v>
      </c>
    </row>
    <row r="12" spans="1:27" ht="12" x14ac:dyDescent="0.2">
      <c r="B12" s="13"/>
      <c r="C12" s="2"/>
      <c r="D12" s="28"/>
      <c r="E12" s="28"/>
      <c r="F12" s="36"/>
      <c r="G12" s="28"/>
      <c r="H12" s="36"/>
      <c r="I12" s="152"/>
      <c r="J12" s="36"/>
      <c r="K12" s="36"/>
      <c r="L12" s="36"/>
      <c r="M12" s="153"/>
      <c r="N12" s="121"/>
      <c r="O12" s="60" t="s">
        <v>66</v>
      </c>
      <c r="P12" s="316"/>
      <c r="Q12" s="78"/>
      <c r="R12" s="154"/>
      <c r="U12" s="196"/>
      <c r="V12" s="150"/>
      <c r="W12" s="150"/>
      <c r="X12" s="292"/>
      <c r="Y12" s="150"/>
      <c r="Z12" s="150"/>
      <c r="AA12" s="196"/>
    </row>
    <row r="13" spans="1:27" ht="12" x14ac:dyDescent="0.2">
      <c r="B13" s="13">
        <v>8</v>
      </c>
      <c r="C13" s="2">
        <v>2</v>
      </c>
      <c r="D13" s="28">
        <v>1</v>
      </c>
      <c r="E13" s="28">
        <v>0</v>
      </c>
      <c r="F13" s="37">
        <v>0</v>
      </c>
      <c r="G13" s="37">
        <v>1001</v>
      </c>
      <c r="H13" s="28">
        <v>501</v>
      </c>
      <c r="I13" s="55" t="s">
        <v>189</v>
      </c>
      <c r="J13" s="28">
        <v>1000</v>
      </c>
      <c r="K13" s="28">
        <v>1100</v>
      </c>
      <c r="L13" s="28">
        <v>1111</v>
      </c>
      <c r="M13" s="55" t="s">
        <v>188</v>
      </c>
      <c r="N13" s="56" t="s">
        <v>188</v>
      </c>
      <c r="O13" s="61" t="s">
        <v>171</v>
      </c>
      <c r="P13" s="317"/>
      <c r="Q13" s="32"/>
      <c r="R13" s="34"/>
      <c r="U13" s="197"/>
      <c r="V13" s="150"/>
      <c r="W13" s="150"/>
      <c r="X13" s="293"/>
      <c r="Y13" s="150"/>
      <c r="Z13" s="150"/>
      <c r="AA13" s="197"/>
    </row>
    <row r="14" spans="1:27" x14ac:dyDescent="0.2">
      <c r="B14" s="13"/>
      <c r="C14" s="2"/>
      <c r="D14" s="28"/>
      <c r="E14" s="28"/>
      <c r="F14" s="36"/>
      <c r="G14" s="37"/>
      <c r="H14" s="28"/>
      <c r="I14" s="55"/>
      <c r="J14" s="28"/>
      <c r="K14" s="28"/>
      <c r="L14" s="28"/>
      <c r="M14" s="55"/>
      <c r="N14" s="56"/>
      <c r="O14" s="62" t="s">
        <v>5</v>
      </c>
      <c r="P14" s="318">
        <v>1</v>
      </c>
      <c r="Q14" s="63">
        <v>46910</v>
      </c>
      <c r="R14" s="64">
        <f>Q14/30*365</f>
        <v>570738.33333333337</v>
      </c>
      <c r="U14" s="189">
        <f>+R14+S14-T125</f>
        <v>570738.33333333337</v>
      </c>
      <c r="V14" s="150"/>
      <c r="W14" s="150"/>
      <c r="X14" s="294">
        <f>+U14+V14-W125</f>
        <v>570738.33333333337</v>
      </c>
      <c r="Y14" s="150"/>
      <c r="Z14" s="150"/>
      <c r="AA14" s="189">
        <f>+X14+Y14-Z125</f>
        <v>570738.33333333337</v>
      </c>
    </row>
    <row r="15" spans="1:27" ht="12" x14ac:dyDescent="0.2">
      <c r="B15" s="13"/>
      <c r="C15" s="2"/>
      <c r="D15" s="28"/>
      <c r="E15" s="28"/>
      <c r="F15" s="36"/>
      <c r="G15" s="37"/>
      <c r="H15" s="28"/>
      <c r="I15" s="55"/>
      <c r="J15" s="28"/>
      <c r="K15" s="28"/>
      <c r="L15" s="28"/>
      <c r="M15" s="55"/>
      <c r="N15" s="56"/>
      <c r="O15" s="65"/>
      <c r="P15" s="317"/>
      <c r="Q15" s="32"/>
      <c r="R15" s="34"/>
      <c r="U15" s="34"/>
      <c r="V15" s="150"/>
      <c r="W15" s="150"/>
      <c r="X15" s="295"/>
      <c r="Y15" s="150"/>
      <c r="Z15" s="150"/>
      <c r="AA15" s="34"/>
    </row>
    <row r="16" spans="1:27" x14ac:dyDescent="0.2">
      <c r="B16" s="13">
        <v>8</v>
      </c>
      <c r="C16" s="2">
        <v>2</v>
      </c>
      <c r="D16" s="28">
        <v>1</v>
      </c>
      <c r="E16" s="28">
        <v>0</v>
      </c>
      <c r="F16" s="36">
        <v>0</v>
      </c>
      <c r="G16" s="37">
        <v>1001</v>
      </c>
      <c r="H16" s="28">
        <v>501</v>
      </c>
      <c r="I16" s="55" t="s">
        <v>189</v>
      </c>
      <c r="J16" s="28">
        <v>1000</v>
      </c>
      <c r="K16" s="28">
        <v>1100</v>
      </c>
      <c r="L16" s="28">
        <v>1121</v>
      </c>
      <c r="M16" s="55" t="s">
        <v>188</v>
      </c>
      <c r="N16" s="56" t="s">
        <v>188</v>
      </c>
      <c r="O16" s="61" t="s">
        <v>8</v>
      </c>
      <c r="P16" s="317"/>
      <c r="Q16" s="63"/>
      <c r="R16" s="66"/>
      <c r="U16" s="190"/>
      <c r="V16" s="150"/>
      <c r="W16" s="150"/>
      <c r="X16" s="296"/>
      <c r="Y16" s="150"/>
      <c r="Z16" s="150"/>
      <c r="AA16" s="190"/>
    </row>
    <row r="17" spans="2:27" x14ac:dyDescent="0.2">
      <c r="B17" s="13"/>
      <c r="C17" s="2"/>
      <c r="D17" s="28"/>
      <c r="E17" s="28"/>
      <c r="F17" s="36"/>
      <c r="G17" s="37"/>
      <c r="H17" s="28"/>
      <c r="I17" s="55"/>
      <c r="J17" s="28"/>
      <c r="K17" s="28"/>
      <c r="L17" s="28"/>
      <c r="M17" s="55"/>
      <c r="N17" s="56"/>
      <c r="O17" s="202" t="s">
        <v>6</v>
      </c>
      <c r="P17" s="319">
        <v>1</v>
      </c>
      <c r="Q17" s="184">
        <v>35411</v>
      </c>
      <c r="R17" s="67">
        <f t="shared" ref="R17:R24" si="0">Q17/30*365</f>
        <v>430833.83333333331</v>
      </c>
      <c r="U17" s="191">
        <f t="shared" ref="U17:U24" si="1">+R17+S17-T17</f>
        <v>430833.83333333331</v>
      </c>
      <c r="V17" s="150"/>
      <c r="W17" s="150"/>
      <c r="X17" s="297">
        <f>+U17+V17-W17-49956.33</f>
        <v>380877.5033333333</v>
      </c>
      <c r="Y17" s="150">
        <v>49956.33</v>
      </c>
      <c r="Z17" s="150">
        <v>32555</v>
      </c>
      <c r="AA17" s="191">
        <f t="shared" ref="AA17:AA24" si="2">+X17+Y17-Z17</f>
        <v>398278.83333333331</v>
      </c>
    </row>
    <row r="18" spans="2:27" x14ac:dyDescent="0.2">
      <c r="B18" s="13"/>
      <c r="C18" s="2"/>
      <c r="D18" s="28"/>
      <c r="E18" s="28"/>
      <c r="F18" s="36"/>
      <c r="G18" s="37"/>
      <c r="H18" s="28"/>
      <c r="I18" s="55"/>
      <c r="J18" s="28"/>
      <c r="K18" s="28"/>
      <c r="L18" s="28"/>
      <c r="M18" s="55"/>
      <c r="N18" s="56"/>
      <c r="O18" s="57" t="s">
        <v>82</v>
      </c>
      <c r="P18" s="318">
        <v>1</v>
      </c>
      <c r="Q18" s="32">
        <v>24859</v>
      </c>
      <c r="R18" s="67">
        <f t="shared" si="0"/>
        <v>302451.16666666669</v>
      </c>
      <c r="U18" s="191">
        <f t="shared" si="1"/>
        <v>302451.16666666669</v>
      </c>
      <c r="V18" s="150"/>
      <c r="W18" s="150"/>
      <c r="X18" s="297">
        <f t="shared" ref="X18:X20" si="3">+U18+V18-W18</f>
        <v>302451.16666666669</v>
      </c>
      <c r="Y18" s="150"/>
      <c r="Z18" s="150"/>
      <c r="AA18" s="191">
        <f t="shared" si="2"/>
        <v>302451.16666666669</v>
      </c>
    </row>
    <row r="19" spans="2:27" x14ac:dyDescent="0.2">
      <c r="B19" s="13"/>
      <c r="C19" s="2"/>
      <c r="D19" s="28"/>
      <c r="E19" s="28"/>
      <c r="F19" s="36"/>
      <c r="G19" s="37"/>
      <c r="H19" s="28"/>
      <c r="I19" s="55"/>
      <c r="J19" s="28"/>
      <c r="K19" s="28"/>
      <c r="L19" s="28"/>
      <c r="M19" s="55"/>
      <c r="N19" s="56"/>
      <c r="O19" s="202" t="s">
        <v>256</v>
      </c>
      <c r="P19" s="319">
        <v>1</v>
      </c>
      <c r="Q19" s="184">
        <v>21862</v>
      </c>
      <c r="R19" s="67">
        <f>Q19/30*365-33470.5</f>
        <v>232517.16666666669</v>
      </c>
      <c r="S19" s="150">
        <v>33470.5</v>
      </c>
      <c r="U19" s="191">
        <f t="shared" si="1"/>
        <v>265987.66666666669</v>
      </c>
      <c r="V19" s="150"/>
      <c r="W19" s="150"/>
      <c r="X19" s="297">
        <f>+U19+V19-W19-22605.67</f>
        <v>243381.9966666667</v>
      </c>
      <c r="Y19" s="150">
        <v>22605.67</v>
      </c>
      <c r="Z19" s="150">
        <v>14739</v>
      </c>
      <c r="AA19" s="191">
        <f t="shared" si="2"/>
        <v>251248.66666666669</v>
      </c>
    </row>
    <row r="20" spans="2:27" x14ac:dyDescent="0.2">
      <c r="B20" s="13"/>
      <c r="C20" s="2"/>
      <c r="D20" s="28"/>
      <c r="E20" s="28"/>
      <c r="F20" s="36"/>
      <c r="G20" s="37"/>
      <c r="H20" s="28"/>
      <c r="I20" s="55"/>
      <c r="J20" s="28"/>
      <c r="K20" s="28"/>
      <c r="L20" s="28"/>
      <c r="M20" s="55"/>
      <c r="N20" s="56"/>
      <c r="O20" s="57" t="s">
        <v>207</v>
      </c>
      <c r="P20" s="318">
        <v>1</v>
      </c>
      <c r="Q20" s="32">
        <v>21862</v>
      </c>
      <c r="R20" s="67">
        <f t="shared" si="0"/>
        <v>265987.66666666669</v>
      </c>
      <c r="U20" s="191">
        <f t="shared" si="1"/>
        <v>265987.66666666669</v>
      </c>
      <c r="V20" s="150"/>
      <c r="W20" s="150"/>
      <c r="X20" s="297">
        <f t="shared" si="3"/>
        <v>265987.66666666669</v>
      </c>
      <c r="Y20" s="150"/>
      <c r="Z20" s="150"/>
      <c r="AA20" s="191">
        <f t="shared" si="2"/>
        <v>265987.66666666669</v>
      </c>
    </row>
    <row r="21" spans="2:27" x14ac:dyDescent="0.2">
      <c r="B21" s="13"/>
      <c r="C21" s="2"/>
      <c r="D21" s="28"/>
      <c r="E21" s="28"/>
      <c r="F21" s="36"/>
      <c r="G21" s="37"/>
      <c r="H21" s="28"/>
      <c r="I21" s="55"/>
      <c r="J21" s="28"/>
      <c r="K21" s="28"/>
      <c r="L21" s="28"/>
      <c r="M21" s="55"/>
      <c r="N21" s="56"/>
      <c r="O21" s="202" t="s">
        <v>201</v>
      </c>
      <c r="P21" s="319">
        <v>1</v>
      </c>
      <c r="Q21" s="184">
        <v>20004</v>
      </c>
      <c r="R21" s="67">
        <f t="shared" si="0"/>
        <v>243381.99999999997</v>
      </c>
      <c r="U21" s="191">
        <f t="shared" si="1"/>
        <v>243381.99999999997</v>
      </c>
      <c r="V21" s="150"/>
      <c r="W21" s="150"/>
      <c r="X21" s="297">
        <f>+U21+V21-W21-43483.67</f>
        <v>199898.32999999996</v>
      </c>
      <c r="Y21" s="150">
        <v>43483.67</v>
      </c>
      <c r="Z21" s="150">
        <v>28373</v>
      </c>
      <c r="AA21" s="191">
        <f t="shared" si="2"/>
        <v>215008.99999999994</v>
      </c>
    </row>
    <row r="22" spans="2:27" x14ac:dyDescent="0.2">
      <c r="B22" s="13"/>
      <c r="C22" s="2"/>
      <c r="D22" s="28"/>
      <c r="E22" s="28"/>
      <c r="F22" s="36"/>
      <c r="G22" s="37"/>
      <c r="H22" s="28"/>
      <c r="I22" s="55"/>
      <c r="J22" s="28"/>
      <c r="K22" s="28"/>
      <c r="L22" s="28"/>
      <c r="M22" s="55"/>
      <c r="N22" s="56"/>
      <c r="O22" s="202" t="s">
        <v>405</v>
      </c>
      <c r="P22" s="319">
        <v>1</v>
      </c>
      <c r="Q22" s="184">
        <v>16627</v>
      </c>
      <c r="R22" s="67">
        <f t="shared" si="0"/>
        <v>202295.16666666669</v>
      </c>
      <c r="U22" s="191">
        <f t="shared" si="1"/>
        <v>202295.16666666669</v>
      </c>
      <c r="V22" s="150"/>
      <c r="W22" s="150"/>
      <c r="X22" s="297">
        <f>+U22+V22-W22-31901</f>
        <v>170394.16666666669</v>
      </c>
      <c r="Y22" s="150">
        <v>31901</v>
      </c>
      <c r="Z22" s="150">
        <v>20808</v>
      </c>
      <c r="AA22" s="191">
        <f t="shared" si="2"/>
        <v>181487.16666666669</v>
      </c>
    </row>
    <row r="23" spans="2:27" x14ac:dyDescent="0.2">
      <c r="B23" s="13"/>
      <c r="C23" s="2"/>
      <c r="D23" s="28"/>
      <c r="E23" s="28"/>
      <c r="F23" s="36"/>
      <c r="G23" s="37"/>
      <c r="H23" s="28"/>
      <c r="I23" s="55"/>
      <c r="J23" s="28"/>
      <c r="K23" s="28"/>
      <c r="L23" s="28"/>
      <c r="M23" s="55"/>
      <c r="N23" s="56"/>
      <c r="O23" s="202" t="s">
        <v>255</v>
      </c>
      <c r="P23" s="319">
        <v>1</v>
      </c>
      <c r="Q23" s="184">
        <v>16627</v>
      </c>
      <c r="R23" s="67">
        <f t="shared" si="0"/>
        <v>202295.16666666669</v>
      </c>
      <c r="U23" s="191">
        <f t="shared" si="1"/>
        <v>202295.16666666669</v>
      </c>
      <c r="V23" s="150"/>
      <c r="W23" s="150"/>
      <c r="X23" s="297">
        <f>+U23+V23-W23-21011.84</f>
        <v>181283.32666666669</v>
      </c>
      <c r="Y23" s="150">
        <v>21011.84</v>
      </c>
      <c r="Z23" s="150">
        <v>13685</v>
      </c>
      <c r="AA23" s="191">
        <f t="shared" si="2"/>
        <v>188610.16666666669</v>
      </c>
    </row>
    <row r="24" spans="2:27" x14ac:dyDescent="0.2">
      <c r="B24" s="13"/>
      <c r="C24" s="2"/>
      <c r="D24" s="28"/>
      <c r="E24" s="28"/>
      <c r="F24" s="36"/>
      <c r="G24" s="37"/>
      <c r="H24" s="28"/>
      <c r="I24" s="55"/>
      <c r="J24" s="28"/>
      <c r="K24" s="28"/>
      <c r="L24" s="28"/>
      <c r="M24" s="55"/>
      <c r="N24" s="56"/>
      <c r="O24" s="202" t="s">
        <v>324</v>
      </c>
      <c r="P24" s="319">
        <v>1</v>
      </c>
      <c r="Q24" s="184">
        <v>16627</v>
      </c>
      <c r="R24" s="67">
        <f t="shared" si="0"/>
        <v>202295.16666666669</v>
      </c>
      <c r="U24" s="191">
        <f t="shared" si="1"/>
        <v>202295.16666666669</v>
      </c>
      <c r="V24" s="150"/>
      <c r="W24" s="150"/>
      <c r="X24" s="297">
        <f>+U24+V24-W24-31901</f>
        <v>170394.16666666669</v>
      </c>
      <c r="Y24" s="150">
        <v>31901</v>
      </c>
      <c r="Z24" s="150">
        <v>20808</v>
      </c>
      <c r="AA24" s="191">
        <f t="shared" si="2"/>
        <v>181487.16666666669</v>
      </c>
    </row>
    <row r="25" spans="2:27" ht="11.25" customHeight="1" x14ac:dyDescent="0.2">
      <c r="B25" s="13"/>
      <c r="C25" s="2"/>
      <c r="D25" s="28"/>
      <c r="E25" s="28"/>
      <c r="F25" s="36"/>
      <c r="G25" s="37"/>
      <c r="H25" s="28"/>
      <c r="I25" s="55"/>
      <c r="J25" s="28"/>
      <c r="K25" s="28"/>
      <c r="L25" s="28"/>
      <c r="M25" s="55"/>
      <c r="N25" s="56"/>
      <c r="O25" s="57"/>
      <c r="P25" s="318"/>
      <c r="Q25" s="63">
        <f>SUM(Q17:Q24)</f>
        <v>173879</v>
      </c>
      <c r="R25" s="64">
        <f>SUM(R17:R24)</f>
        <v>2082057.3333333337</v>
      </c>
      <c r="U25" s="64">
        <f>SUM(U17:U24)</f>
        <v>2115527.8333333335</v>
      </c>
      <c r="V25" s="150"/>
      <c r="W25" s="150"/>
      <c r="X25" s="298">
        <f>SUM(X17:X24)+0.01</f>
        <v>1914668.3333333333</v>
      </c>
      <c r="Y25" s="150"/>
      <c r="Z25" s="150"/>
      <c r="AA25" s="64">
        <f>SUM(AA17:AA24)</f>
        <v>1984559.8333333337</v>
      </c>
    </row>
    <row r="26" spans="2:27" ht="11.25" customHeight="1" x14ac:dyDescent="0.2">
      <c r="B26" s="13">
        <v>8</v>
      </c>
      <c r="C26" s="2">
        <v>2</v>
      </c>
      <c r="D26" s="28">
        <v>1</v>
      </c>
      <c r="E26" s="28">
        <v>0</v>
      </c>
      <c r="F26" s="36">
        <v>0</v>
      </c>
      <c r="G26" s="37">
        <v>1001</v>
      </c>
      <c r="H26" s="28">
        <v>501</v>
      </c>
      <c r="I26" s="55" t="s">
        <v>189</v>
      </c>
      <c r="J26" s="28">
        <v>1000</v>
      </c>
      <c r="K26" s="28">
        <v>1101</v>
      </c>
      <c r="L26" s="28">
        <v>1131</v>
      </c>
      <c r="M26" s="55" t="s">
        <v>188</v>
      </c>
      <c r="N26" s="56" t="s">
        <v>188</v>
      </c>
      <c r="O26" s="61" t="s">
        <v>10</v>
      </c>
      <c r="P26" s="318"/>
      <c r="Q26" s="32"/>
      <c r="R26" s="66"/>
      <c r="U26" s="190"/>
      <c r="V26" s="150"/>
      <c r="W26" s="150"/>
      <c r="X26" s="296"/>
      <c r="Y26" s="150"/>
      <c r="Z26" s="150"/>
      <c r="AA26" s="190"/>
    </row>
    <row r="27" spans="2:27" x14ac:dyDescent="0.2">
      <c r="B27" s="13"/>
      <c r="C27" s="2"/>
      <c r="D27" s="28"/>
      <c r="E27" s="28"/>
      <c r="F27" s="36"/>
      <c r="G27" s="37"/>
      <c r="H27" s="28"/>
      <c r="I27" s="55"/>
      <c r="J27" s="28"/>
      <c r="K27" s="28"/>
      <c r="L27" s="28"/>
      <c r="M27" s="55"/>
      <c r="N27" s="56"/>
      <c r="O27" s="57" t="s">
        <v>274</v>
      </c>
      <c r="P27" s="318">
        <v>1</v>
      </c>
      <c r="Q27" s="32">
        <v>15817</v>
      </c>
      <c r="R27" s="67">
        <f t="shared" ref="R27:R55" si="4">Q27/30*365</f>
        <v>192440.16666666669</v>
      </c>
      <c r="U27" s="191">
        <f t="shared" ref="U27:U59" si="5">+R27+S27-T27</f>
        <v>192440.16666666669</v>
      </c>
      <c r="V27" s="150"/>
      <c r="W27" s="150"/>
      <c r="X27" s="297">
        <f t="shared" ref="X27:X51" si="6">+U27+V27-W27</f>
        <v>192440.16666666669</v>
      </c>
      <c r="Y27" s="150"/>
      <c r="Z27" s="150"/>
      <c r="AA27" s="191">
        <f t="shared" ref="AA27:AA51" si="7">+X27+Y27-Z27</f>
        <v>192440.16666666669</v>
      </c>
    </row>
    <row r="28" spans="2:27" x14ac:dyDescent="0.2">
      <c r="B28" s="13"/>
      <c r="C28" s="2"/>
      <c r="D28" s="28"/>
      <c r="E28" s="28"/>
      <c r="F28" s="36"/>
      <c r="G28" s="37"/>
      <c r="H28" s="28"/>
      <c r="I28" s="55"/>
      <c r="J28" s="28"/>
      <c r="K28" s="28"/>
      <c r="L28" s="28"/>
      <c r="M28" s="55"/>
      <c r="N28" s="56"/>
      <c r="O28" s="57" t="s">
        <v>314</v>
      </c>
      <c r="P28" s="318">
        <v>1</v>
      </c>
      <c r="Q28" s="32">
        <v>15817</v>
      </c>
      <c r="R28" s="67">
        <f>Q28/30*365</f>
        <v>192440.16666666669</v>
      </c>
      <c r="U28" s="191">
        <f t="shared" si="5"/>
        <v>192440.16666666669</v>
      </c>
      <c r="V28" s="150"/>
      <c r="W28" s="150"/>
      <c r="X28" s="297">
        <f t="shared" si="6"/>
        <v>192440.16666666669</v>
      </c>
      <c r="Y28" s="150"/>
      <c r="Z28" s="150"/>
      <c r="AA28" s="191">
        <f t="shared" si="7"/>
        <v>192440.16666666669</v>
      </c>
    </row>
    <row r="29" spans="2:27" x14ac:dyDescent="0.2">
      <c r="B29" s="13"/>
      <c r="C29" s="2"/>
      <c r="D29" s="28"/>
      <c r="E29" s="28"/>
      <c r="F29" s="36"/>
      <c r="G29" s="37"/>
      <c r="H29" s="28"/>
      <c r="I29" s="55"/>
      <c r="J29" s="28"/>
      <c r="K29" s="28"/>
      <c r="L29" s="28"/>
      <c r="M29" s="55"/>
      <c r="N29" s="56"/>
      <c r="O29" s="57" t="s">
        <v>9</v>
      </c>
      <c r="P29" s="318">
        <v>3</v>
      </c>
      <c r="Q29" s="32">
        <v>13638</v>
      </c>
      <c r="R29" s="67">
        <f>Q29/30*365*P29</f>
        <v>497787</v>
      </c>
      <c r="U29" s="191">
        <f t="shared" si="5"/>
        <v>497787</v>
      </c>
      <c r="V29" s="150"/>
      <c r="W29" s="150"/>
      <c r="X29" s="297">
        <f t="shared" si="6"/>
        <v>497787</v>
      </c>
      <c r="Y29" s="150"/>
      <c r="Z29" s="150"/>
      <c r="AA29" s="191">
        <f t="shared" si="7"/>
        <v>497787</v>
      </c>
    </row>
    <row r="30" spans="2:27" x14ac:dyDescent="0.2">
      <c r="B30" s="13"/>
      <c r="C30" s="2"/>
      <c r="D30" s="28"/>
      <c r="E30" s="28"/>
      <c r="F30" s="36"/>
      <c r="G30" s="37"/>
      <c r="H30" s="28"/>
      <c r="I30" s="55"/>
      <c r="J30" s="28"/>
      <c r="K30" s="28"/>
      <c r="L30" s="28"/>
      <c r="M30" s="55"/>
      <c r="N30" s="56"/>
      <c r="O30" s="57" t="s">
        <v>125</v>
      </c>
      <c r="P30" s="318">
        <v>1</v>
      </c>
      <c r="Q30" s="32">
        <v>15406</v>
      </c>
      <c r="R30" s="67">
        <f t="shared" si="4"/>
        <v>187439.66666666666</v>
      </c>
      <c r="U30" s="191">
        <f t="shared" si="5"/>
        <v>187439.66666666666</v>
      </c>
      <c r="V30" s="150"/>
      <c r="W30" s="150"/>
      <c r="X30" s="297">
        <f t="shared" si="6"/>
        <v>187439.66666666666</v>
      </c>
      <c r="Y30" s="150"/>
      <c r="Z30" s="150"/>
      <c r="AA30" s="191">
        <f t="shared" si="7"/>
        <v>187439.66666666666</v>
      </c>
    </row>
    <row r="31" spans="2:27" x14ac:dyDescent="0.2">
      <c r="B31" s="13"/>
      <c r="C31" s="2"/>
      <c r="D31" s="28"/>
      <c r="E31" s="28"/>
      <c r="F31" s="36"/>
      <c r="G31" s="37"/>
      <c r="H31" s="28"/>
      <c r="I31" s="55"/>
      <c r="J31" s="28"/>
      <c r="K31" s="28"/>
      <c r="L31" s="28"/>
      <c r="M31" s="55"/>
      <c r="N31" s="56"/>
      <c r="O31" s="57" t="s">
        <v>235</v>
      </c>
      <c r="P31" s="318">
        <v>1</v>
      </c>
      <c r="Q31" s="32">
        <v>5960</v>
      </c>
      <c r="R31" s="67">
        <f t="shared" si="4"/>
        <v>72513.333333333328</v>
      </c>
      <c r="U31" s="191">
        <f t="shared" si="5"/>
        <v>72513.333333333328</v>
      </c>
      <c r="V31" s="150"/>
      <c r="W31" s="150"/>
      <c r="X31" s="297">
        <f t="shared" si="6"/>
        <v>72513.333333333328</v>
      </c>
      <c r="Y31" s="150"/>
      <c r="Z31" s="150"/>
      <c r="AA31" s="191">
        <f t="shared" si="7"/>
        <v>72513.333333333328</v>
      </c>
    </row>
    <row r="32" spans="2:27" x14ac:dyDescent="0.2">
      <c r="B32" s="13"/>
      <c r="C32" s="2"/>
      <c r="D32" s="28"/>
      <c r="E32" s="28"/>
      <c r="F32" s="36"/>
      <c r="G32" s="37"/>
      <c r="H32" s="28"/>
      <c r="I32" s="55"/>
      <c r="J32" s="28"/>
      <c r="K32" s="28"/>
      <c r="L32" s="28"/>
      <c r="M32" s="55"/>
      <c r="N32" s="56"/>
      <c r="O32" s="248" t="s">
        <v>67</v>
      </c>
      <c r="P32" s="320">
        <v>2</v>
      </c>
      <c r="Q32" s="211">
        <v>10220</v>
      </c>
      <c r="R32" s="67">
        <f t="shared" si="4"/>
        <v>124343.33333333334</v>
      </c>
      <c r="U32" s="191">
        <f t="shared" si="5"/>
        <v>124343.33333333334</v>
      </c>
      <c r="V32" s="150"/>
      <c r="W32" s="150"/>
      <c r="X32" s="297">
        <f t="shared" si="6"/>
        <v>124343.33333333334</v>
      </c>
      <c r="Y32" s="150">
        <v>124343.33</v>
      </c>
      <c r="Z32" s="150">
        <v>81073</v>
      </c>
      <c r="AA32" s="191">
        <f t="shared" si="7"/>
        <v>167613.66333333333</v>
      </c>
    </row>
    <row r="33" spans="2:27" x14ac:dyDescent="0.2">
      <c r="B33" s="13"/>
      <c r="C33" s="2"/>
      <c r="D33" s="28"/>
      <c r="E33" s="28"/>
      <c r="F33" s="36"/>
      <c r="G33" s="37"/>
      <c r="H33" s="28"/>
      <c r="I33" s="55"/>
      <c r="J33" s="28"/>
      <c r="K33" s="28"/>
      <c r="L33" s="28"/>
      <c r="M33" s="55"/>
      <c r="N33" s="56"/>
      <c r="O33" s="57" t="s">
        <v>217</v>
      </c>
      <c r="P33" s="318">
        <v>1</v>
      </c>
      <c r="Q33" s="32">
        <v>9200</v>
      </c>
      <c r="R33" s="67">
        <f t="shared" si="4"/>
        <v>111933.33333333334</v>
      </c>
      <c r="U33" s="191">
        <f t="shared" si="5"/>
        <v>111933.33333333334</v>
      </c>
      <c r="V33" s="150"/>
      <c r="W33" s="150"/>
      <c r="X33" s="297">
        <f t="shared" si="6"/>
        <v>111933.33333333334</v>
      </c>
      <c r="Y33" s="150"/>
      <c r="Z33" s="150"/>
      <c r="AA33" s="191">
        <f t="shared" si="7"/>
        <v>111933.33333333334</v>
      </c>
    </row>
    <row r="34" spans="2:27" x14ac:dyDescent="0.2">
      <c r="B34" s="13"/>
      <c r="C34" s="2"/>
      <c r="D34" s="28"/>
      <c r="E34" s="28"/>
      <c r="F34" s="36"/>
      <c r="G34" s="37"/>
      <c r="H34" s="28"/>
      <c r="I34" s="55"/>
      <c r="J34" s="28"/>
      <c r="K34" s="28"/>
      <c r="L34" s="28"/>
      <c r="M34" s="55"/>
      <c r="N34" s="56"/>
      <c r="O34" s="57" t="s">
        <v>253</v>
      </c>
      <c r="P34" s="318">
        <v>2</v>
      </c>
      <c r="Q34" s="32">
        <v>8516</v>
      </c>
      <c r="R34" s="67">
        <f>Q34/30*365*P34</f>
        <v>207222.66666666669</v>
      </c>
      <c r="U34" s="191">
        <f t="shared" si="5"/>
        <v>207222.66666666669</v>
      </c>
      <c r="V34" s="150"/>
      <c r="W34" s="150"/>
      <c r="X34" s="297">
        <f t="shared" si="6"/>
        <v>207222.66666666669</v>
      </c>
      <c r="Y34" s="150"/>
      <c r="Z34" s="150"/>
      <c r="AA34" s="191">
        <f t="shared" si="7"/>
        <v>207222.66666666669</v>
      </c>
    </row>
    <row r="35" spans="2:27" x14ac:dyDescent="0.2">
      <c r="B35" s="13"/>
      <c r="C35" s="2"/>
      <c r="D35" s="28"/>
      <c r="E35" s="28"/>
      <c r="F35" s="36"/>
      <c r="G35" s="37"/>
      <c r="H35" s="28"/>
      <c r="I35" s="55"/>
      <c r="J35" s="28"/>
      <c r="K35" s="28"/>
      <c r="L35" s="28"/>
      <c r="M35" s="55"/>
      <c r="N35" s="56"/>
      <c r="O35" s="57" t="s">
        <v>206</v>
      </c>
      <c r="P35" s="318">
        <v>1</v>
      </c>
      <c r="Q35" s="32">
        <v>13706</v>
      </c>
      <c r="R35" s="67">
        <f>Q35/30*365</f>
        <v>166756.33333333334</v>
      </c>
      <c r="U35" s="191">
        <f t="shared" si="5"/>
        <v>166756.33333333334</v>
      </c>
      <c r="V35" s="150"/>
      <c r="W35" s="150">
        <v>135470.68</v>
      </c>
      <c r="X35" s="297">
        <f t="shared" si="6"/>
        <v>31285.65333333335</v>
      </c>
      <c r="Y35" s="150"/>
      <c r="Z35" s="150"/>
      <c r="AA35" s="191">
        <f t="shared" si="7"/>
        <v>31285.65333333335</v>
      </c>
    </row>
    <row r="36" spans="2:27" x14ac:dyDescent="0.2">
      <c r="B36" s="13"/>
      <c r="C36" s="2"/>
      <c r="D36" s="28"/>
      <c r="E36" s="28"/>
      <c r="F36" s="36"/>
      <c r="G36" s="37"/>
      <c r="H36" s="28"/>
      <c r="I36" s="55"/>
      <c r="J36" s="28"/>
      <c r="K36" s="28"/>
      <c r="L36" s="28"/>
      <c r="M36" s="55"/>
      <c r="N36" s="56"/>
      <c r="O36" s="57" t="s">
        <v>150</v>
      </c>
      <c r="P36" s="318">
        <v>1</v>
      </c>
      <c r="Q36" s="32">
        <v>7908</v>
      </c>
      <c r="R36" s="67">
        <f t="shared" si="4"/>
        <v>96214.000000000015</v>
      </c>
      <c r="U36" s="191">
        <f t="shared" si="5"/>
        <v>96214.000000000015</v>
      </c>
      <c r="V36" s="150"/>
      <c r="W36" s="150"/>
      <c r="X36" s="297">
        <f t="shared" si="6"/>
        <v>96214.000000000015</v>
      </c>
      <c r="Y36" s="150"/>
      <c r="Z36" s="150"/>
      <c r="AA36" s="191">
        <f t="shared" si="7"/>
        <v>96214.000000000015</v>
      </c>
    </row>
    <row r="37" spans="2:27" x14ac:dyDescent="0.2">
      <c r="B37" s="13"/>
      <c r="C37" s="33"/>
      <c r="D37" s="28"/>
      <c r="E37" s="28"/>
      <c r="F37" s="37"/>
      <c r="G37" s="37"/>
      <c r="H37" s="28"/>
      <c r="I37" s="55"/>
      <c r="J37" s="28"/>
      <c r="K37" s="28"/>
      <c r="L37" s="28"/>
      <c r="M37" s="55"/>
      <c r="N37" s="56"/>
      <c r="O37" s="57" t="s">
        <v>168</v>
      </c>
      <c r="P37" s="318">
        <v>1</v>
      </c>
      <c r="Q37" s="32">
        <v>7913</v>
      </c>
      <c r="R37" s="68">
        <f>Q37/30*365</f>
        <v>96274.833333333328</v>
      </c>
      <c r="U37" s="192">
        <f t="shared" si="5"/>
        <v>96274.833333333328</v>
      </c>
      <c r="V37" s="150"/>
      <c r="W37" s="150"/>
      <c r="X37" s="299">
        <f t="shared" si="6"/>
        <v>96274.833333333328</v>
      </c>
      <c r="Y37" s="150"/>
      <c r="Z37" s="150"/>
      <c r="AA37" s="192">
        <f t="shared" si="7"/>
        <v>96274.833333333328</v>
      </c>
    </row>
    <row r="38" spans="2:27" x14ac:dyDescent="0.2">
      <c r="B38" s="13"/>
      <c r="C38" s="2"/>
      <c r="D38" s="28"/>
      <c r="E38" s="28"/>
      <c r="F38" s="36"/>
      <c r="G38" s="37"/>
      <c r="H38" s="28"/>
      <c r="I38" s="55"/>
      <c r="J38" s="28"/>
      <c r="K38" s="28"/>
      <c r="L38" s="28"/>
      <c r="M38" s="55"/>
      <c r="N38" s="56"/>
      <c r="O38" s="57" t="s">
        <v>251</v>
      </c>
      <c r="P38" s="318">
        <v>1</v>
      </c>
      <c r="Q38" s="32">
        <v>17878</v>
      </c>
      <c r="R38" s="67">
        <f>Q38/30*365</f>
        <v>217515.66666666666</v>
      </c>
      <c r="U38" s="191">
        <f t="shared" si="5"/>
        <v>217515.66666666666</v>
      </c>
      <c r="V38" s="150"/>
      <c r="W38" s="150"/>
      <c r="X38" s="297">
        <f t="shared" si="6"/>
        <v>217515.66666666666</v>
      </c>
      <c r="Y38" s="150"/>
      <c r="Z38" s="150"/>
      <c r="AA38" s="191">
        <f t="shared" si="7"/>
        <v>217515.66666666666</v>
      </c>
    </row>
    <row r="39" spans="2:27" x14ac:dyDescent="0.2">
      <c r="B39" s="13"/>
      <c r="C39" s="2"/>
      <c r="D39" s="28"/>
      <c r="E39" s="28"/>
      <c r="F39" s="36"/>
      <c r="G39" s="37"/>
      <c r="H39" s="28"/>
      <c r="I39" s="55"/>
      <c r="J39" s="28"/>
      <c r="K39" s="28"/>
      <c r="L39" s="28"/>
      <c r="M39" s="55"/>
      <c r="N39" s="56"/>
      <c r="O39" s="57" t="s">
        <v>309</v>
      </c>
      <c r="P39" s="318">
        <v>1</v>
      </c>
      <c r="Q39" s="141">
        <v>12234</v>
      </c>
      <c r="R39" s="67">
        <f>Q39/30*365-14575.67</f>
        <v>134271.32999999999</v>
      </c>
      <c r="S39" s="150">
        <v>14575.67</v>
      </c>
      <c r="U39" s="191">
        <f t="shared" si="5"/>
        <v>148847</v>
      </c>
      <c r="V39" s="150"/>
      <c r="W39" s="150"/>
      <c r="X39" s="297">
        <f t="shared" si="6"/>
        <v>148847</v>
      </c>
      <c r="Y39" s="150"/>
      <c r="Z39" s="150"/>
      <c r="AA39" s="191">
        <f t="shared" si="7"/>
        <v>148847</v>
      </c>
    </row>
    <row r="40" spans="2:27" x14ac:dyDescent="0.2">
      <c r="B40" s="13"/>
      <c r="C40" s="2"/>
      <c r="D40" s="28"/>
      <c r="E40" s="28"/>
      <c r="F40" s="36"/>
      <c r="G40" s="37"/>
      <c r="H40" s="28"/>
      <c r="I40" s="55"/>
      <c r="J40" s="28"/>
      <c r="K40" s="28"/>
      <c r="L40" s="28"/>
      <c r="M40" s="55"/>
      <c r="N40" s="56"/>
      <c r="O40" s="57" t="s">
        <v>95</v>
      </c>
      <c r="P40" s="318">
        <v>2</v>
      </c>
      <c r="Q40" s="32">
        <v>7531</v>
      </c>
      <c r="R40" s="67">
        <f>Q40/30*365*P40</f>
        <v>183254.33333333334</v>
      </c>
      <c r="U40" s="191">
        <f t="shared" si="5"/>
        <v>183254.33333333334</v>
      </c>
      <c r="V40" s="150"/>
      <c r="W40" s="150"/>
      <c r="X40" s="297">
        <f t="shared" si="6"/>
        <v>183254.33333333334</v>
      </c>
      <c r="Y40" s="150"/>
      <c r="Z40" s="150"/>
      <c r="AA40" s="191">
        <f t="shared" si="7"/>
        <v>183254.33333333334</v>
      </c>
    </row>
    <row r="41" spans="2:27" x14ac:dyDescent="0.2">
      <c r="B41" s="13"/>
      <c r="C41" s="2"/>
      <c r="D41" s="28"/>
      <c r="E41" s="28"/>
      <c r="F41" s="36"/>
      <c r="G41" s="37"/>
      <c r="H41" s="28"/>
      <c r="I41" s="55"/>
      <c r="J41" s="28"/>
      <c r="K41" s="28"/>
      <c r="L41" s="28"/>
      <c r="M41" s="55"/>
      <c r="N41" s="56"/>
      <c r="O41" s="57" t="s">
        <v>175</v>
      </c>
      <c r="P41" s="318">
        <v>1</v>
      </c>
      <c r="Q41" s="32">
        <v>6083</v>
      </c>
      <c r="R41" s="67">
        <f>Q41/30*365*P41</f>
        <v>74009.833333333343</v>
      </c>
      <c r="U41" s="191">
        <f t="shared" si="5"/>
        <v>74009.833333333343</v>
      </c>
      <c r="V41" s="150"/>
      <c r="W41" s="150"/>
      <c r="X41" s="297">
        <f t="shared" si="6"/>
        <v>74009.833333333343</v>
      </c>
      <c r="Y41" s="150"/>
      <c r="Z41" s="150"/>
      <c r="AA41" s="191">
        <f t="shared" si="7"/>
        <v>74009.833333333343</v>
      </c>
    </row>
    <row r="42" spans="2:27" x14ac:dyDescent="0.2">
      <c r="B42" s="13"/>
      <c r="C42" s="2"/>
      <c r="D42" s="28"/>
      <c r="E42" s="28"/>
      <c r="F42" s="36"/>
      <c r="G42" s="37"/>
      <c r="H42" s="28"/>
      <c r="I42" s="55"/>
      <c r="J42" s="28"/>
      <c r="K42" s="28"/>
      <c r="L42" s="28"/>
      <c r="M42" s="55"/>
      <c r="N42" s="56"/>
      <c r="O42" s="57" t="s">
        <v>399</v>
      </c>
      <c r="P42" s="318">
        <v>1</v>
      </c>
      <c r="Q42" s="32">
        <v>5214</v>
      </c>
      <c r="R42" s="225">
        <f>Q42/30*365</f>
        <v>63437.000000000007</v>
      </c>
      <c r="S42" s="226"/>
      <c r="T42" s="226"/>
      <c r="U42" s="227">
        <f t="shared" si="5"/>
        <v>63437.000000000007</v>
      </c>
      <c r="V42" s="150"/>
      <c r="W42" s="150"/>
      <c r="X42" s="297">
        <f t="shared" si="6"/>
        <v>63437.000000000007</v>
      </c>
      <c r="Y42" s="150"/>
      <c r="Z42" s="150"/>
      <c r="AA42" s="191">
        <f t="shared" si="7"/>
        <v>63437.000000000007</v>
      </c>
    </row>
    <row r="43" spans="2:27" x14ac:dyDescent="0.2">
      <c r="B43" s="13"/>
      <c r="C43" s="2"/>
      <c r="D43" s="28"/>
      <c r="E43" s="28"/>
      <c r="F43" s="36"/>
      <c r="G43" s="37"/>
      <c r="H43" s="28"/>
      <c r="I43" s="55"/>
      <c r="J43" s="28"/>
      <c r="K43" s="28"/>
      <c r="L43" s="28"/>
      <c r="M43" s="55"/>
      <c r="N43" s="56"/>
      <c r="O43" s="57" t="s">
        <v>132</v>
      </c>
      <c r="P43" s="318">
        <v>1</v>
      </c>
      <c r="Q43" s="32">
        <v>5109</v>
      </c>
      <c r="R43" s="67">
        <f>Q43/30*365*P43</f>
        <v>62159.500000000007</v>
      </c>
      <c r="U43" s="191">
        <f t="shared" si="5"/>
        <v>62159.500000000007</v>
      </c>
      <c r="V43" s="150"/>
      <c r="W43" s="150"/>
      <c r="X43" s="297">
        <f t="shared" si="6"/>
        <v>62159.500000000007</v>
      </c>
      <c r="Y43" s="150"/>
      <c r="Z43" s="150"/>
      <c r="AA43" s="191">
        <f t="shared" si="7"/>
        <v>62159.500000000007</v>
      </c>
    </row>
    <row r="44" spans="2:27" x14ac:dyDescent="0.2">
      <c r="B44" s="13"/>
      <c r="C44" s="2"/>
      <c r="D44" s="28"/>
      <c r="E44" s="28"/>
      <c r="F44" s="36"/>
      <c r="G44" s="37"/>
      <c r="H44" s="28"/>
      <c r="I44" s="55"/>
      <c r="J44" s="28"/>
      <c r="K44" s="28"/>
      <c r="L44" s="28"/>
      <c r="M44" s="55"/>
      <c r="N44" s="56"/>
      <c r="O44" s="57" t="s">
        <v>20</v>
      </c>
      <c r="P44" s="318">
        <v>1</v>
      </c>
      <c r="Q44" s="32">
        <v>7208</v>
      </c>
      <c r="R44" s="67">
        <f t="shared" si="4"/>
        <v>87697.333333333343</v>
      </c>
      <c r="U44" s="191">
        <f t="shared" si="5"/>
        <v>87697.333333333343</v>
      </c>
      <c r="V44" s="150"/>
      <c r="W44" s="150"/>
      <c r="X44" s="297">
        <f t="shared" si="6"/>
        <v>87697.333333333343</v>
      </c>
      <c r="Y44" s="150"/>
      <c r="Z44" s="150"/>
      <c r="AA44" s="191">
        <f t="shared" si="7"/>
        <v>87697.333333333343</v>
      </c>
    </row>
    <row r="45" spans="2:27" x14ac:dyDescent="0.2">
      <c r="B45" s="13"/>
      <c r="C45" s="2"/>
      <c r="D45" s="28"/>
      <c r="E45" s="28"/>
      <c r="F45" s="36"/>
      <c r="G45" s="37"/>
      <c r="H45" s="28"/>
      <c r="I45" s="55"/>
      <c r="J45" s="28"/>
      <c r="K45" s="28"/>
      <c r="L45" s="28"/>
      <c r="M45" s="55"/>
      <c r="N45" s="56"/>
      <c r="O45" s="57" t="s">
        <v>204</v>
      </c>
      <c r="P45" s="318">
        <v>1</v>
      </c>
      <c r="Q45" s="32">
        <v>5214</v>
      </c>
      <c r="R45" s="67">
        <f t="shared" si="4"/>
        <v>63437.000000000007</v>
      </c>
      <c r="U45" s="191">
        <f t="shared" si="5"/>
        <v>63437.000000000007</v>
      </c>
      <c r="V45" s="150"/>
      <c r="W45" s="150"/>
      <c r="X45" s="297">
        <f t="shared" si="6"/>
        <v>63437.000000000007</v>
      </c>
      <c r="Y45" s="150"/>
      <c r="Z45" s="150"/>
      <c r="AA45" s="191">
        <f t="shared" si="7"/>
        <v>63437.000000000007</v>
      </c>
    </row>
    <row r="46" spans="2:27" x14ac:dyDescent="0.2">
      <c r="B46" s="13"/>
      <c r="C46" s="2"/>
      <c r="D46" s="28"/>
      <c r="E46" s="28"/>
      <c r="F46" s="36"/>
      <c r="G46" s="37"/>
      <c r="H46" s="28"/>
      <c r="I46" s="55"/>
      <c r="J46" s="28"/>
      <c r="K46" s="28"/>
      <c r="L46" s="28"/>
      <c r="M46" s="55"/>
      <c r="N46" s="56"/>
      <c r="O46" s="57" t="s">
        <v>227</v>
      </c>
      <c r="P46" s="318">
        <v>1</v>
      </c>
      <c r="Q46" s="32">
        <v>8829</v>
      </c>
      <c r="R46" s="67">
        <f t="shared" si="4"/>
        <v>107419.5</v>
      </c>
      <c r="U46" s="191">
        <f t="shared" si="5"/>
        <v>107419.5</v>
      </c>
      <c r="V46" s="150"/>
      <c r="W46" s="150"/>
      <c r="X46" s="297">
        <f t="shared" si="6"/>
        <v>107419.5</v>
      </c>
      <c r="Y46" s="150"/>
      <c r="Z46" s="150"/>
      <c r="AA46" s="191">
        <f t="shared" si="7"/>
        <v>107419.5</v>
      </c>
    </row>
    <row r="47" spans="2:27" x14ac:dyDescent="0.2">
      <c r="B47" s="13"/>
      <c r="C47" s="2"/>
      <c r="D47" s="28"/>
      <c r="E47" s="28"/>
      <c r="F47" s="36"/>
      <c r="G47" s="37"/>
      <c r="H47" s="28"/>
      <c r="I47" s="55"/>
      <c r="J47" s="28"/>
      <c r="K47" s="28"/>
      <c r="L47" s="28"/>
      <c r="M47" s="55"/>
      <c r="N47" s="56"/>
      <c r="O47" s="57" t="s">
        <v>386</v>
      </c>
      <c r="P47" s="318">
        <v>1</v>
      </c>
      <c r="Q47" s="32">
        <v>8475</v>
      </c>
      <c r="R47" s="67">
        <f>Q47/30*365-103112.5</f>
        <v>0</v>
      </c>
      <c r="S47" s="150">
        <v>103112.5</v>
      </c>
      <c r="U47" s="191">
        <f t="shared" si="5"/>
        <v>103112.5</v>
      </c>
      <c r="V47" s="150"/>
      <c r="W47" s="150"/>
      <c r="X47" s="297">
        <f t="shared" si="6"/>
        <v>103112.5</v>
      </c>
      <c r="Y47" s="150"/>
      <c r="Z47" s="150"/>
      <c r="AA47" s="191">
        <f t="shared" si="7"/>
        <v>103112.5</v>
      </c>
    </row>
    <row r="48" spans="2:27" x14ac:dyDescent="0.2">
      <c r="B48" s="13"/>
      <c r="C48" s="2"/>
      <c r="D48" s="28"/>
      <c r="E48" s="28"/>
      <c r="F48" s="36"/>
      <c r="G48" s="37"/>
      <c r="H48" s="28"/>
      <c r="I48" s="55"/>
      <c r="J48" s="28"/>
      <c r="K48" s="28"/>
      <c r="L48" s="28"/>
      <c r="M48" s="55"/>
      <c r="N48" s="56"/>
      <c r="O48" s="57" t="s">
        <v>131</v>
      </c>
      <c r="P48" s="318">
        <v>2</v>
      </c>
      <c r="Q48" s="32">
        <v>3128</v>
      </c>
      <c r="R48" s="67">
        <f>Q48/30*365*P48</f>
        <v>76114.666666666672</v>
      </c>
      <c r="U48" s="191">
        <f t="shared" si="5"/>
        <v>76114.666666666672</v>
      </c>
      <c r="V48" s="150"/>
      <c r="W48" s="150"/>
      <c r="X48" s="297">
        <f t="shared" si="6"/>
        <v>76114.666666666672</v>
      </c>
      <c r="Y48" s="150"/>
      <c r="Z48" s="150"/>
      <c r="AA48" s="191">
        <f t="shared" si="7"/>
        <v>76114.666666666672</v>
      </c>
    </row>
    <row r="49" spans="2:27" x14ac:dyDescent="0.2">
      <c r="B49" s="13"/>
      <c r="C49" s="2"/>
      <c r="D49" s="28"/>
      <c r="E49" s="28"/>
      <c r="F49" s="36"/>
      <c r="G49" s="37"/>
      <c r="H49" s="28"/>
      <c r="I49" s="55"/>
      <c r="J49" s="28"/>
      <c r="K49" s="28"/>
      <c r="L49" s="28"/>
      <c r="M49" s="55"/>
      <c r="N49" s="56"/>
      <c r="O49" s="57" t="s">
        <v>13</v>
      </c>
      <c r="P49" s="318">
        <v>1</v>
      </c>
      <c r="Q49" s="32">
        <v>2550</v>
      </c>
      <c r="R49" s="67">
        <f t="shared" si="4"/>
        <v>31025</v>
      </c>
      <c r="U49" s="191">
        <f t="shared" si="5"/>
        <v>31025</v>
      </c>
      <c r="V49" s="150"/>
      <c r="W49" s="150"/>
      <c r="X49" s="297">
        <f t="shared" si="6"/>
        <v>31025</v>
      </c>
      <c r="Y49" s="150"/>
      <c r="Z49" s="150"/>
      <c r="AA49" s="191">
        <f t="shared" si="7"/>
        <v>31025</v>
      </c>
    </row>
    <row r="50" spans="2:27" x14ac:dyDescent="0.2">
      <c r="B50" s="13"/>
      <c r="C50" s="2"/>
      <c r="D50" s="28"/>
      <c r="E50" s="28"/>
      <c r="F50" s="36"/>
      <c r="G50" s="37"/>
      <c r="H50" s="28"/>
      <c r="I50" s="55"/>
      <c r="J50" s="28"/>
      <c r="K50" s="28"/>
      <c r="L50" s="28"/>
      <c r="M50" s="55"/>
      <c r="N50" s="56"/>
      <c r="O50" s="57" t="s">
        <v>313</v>
      </c>
      <c r="P50" s="318">
        <v>1</v>
      </c>
      <c r="Q50" s="32">
        <v>4403</v>
      </c>
      <c r="R50" s="67">
        <f t="shared" si="4"/>
        <v>53569.833333333336</v>
      </c>
      <c r="U50" s="191">
        <f t="shared" si="5"/>
        <v>53569.833333333336</v>
      </c>
      <c r="V50" s="150"/>
      <c r="W50" s="150"/>
      <c r="X50" s="297">
        <f t="shared" si="6"/>
        <v>53569.833333333336</v>
      </c>
      <c r="Y50" s="150"/>
      <c r="Z50" s="150"/>
      <c r="AA50" s="191">
        <f t="shared" si="7"/>
        <v>53569.833333333336</v>
      </c>
    </row>
    <row r="51" spans="2:27" ht="12.75" customHeight="1" x14ac:dyDescent="0.2">
      <c r="B51" s="13"/>
      <c r="C51" s="2"/>
      <c r="D51" s="28"/>
      <c r="E51" s="28"/>
      <c r="F51" s="36"/>
      <c r="G51" s="37"/>
      <c r="H51" s="28"/>
      <c r="I51" s="55"/>
      <c r="J51" s="28"/>
      <c r="K51" s="28"/>
      <c r="L51" s="28"/>
      <c r="M51" s="55"/>
      <c r="N51" s="56"/>
      <c r="O51" s="57" t="s">
        <v>68</v>
      </c>
      <c r="P51" s="318">
        <v>1</v>
      </c>
      <c r="Q51" s="32">
        <v>10595</v>
      </c>
      <c r="R51" s="67">
        <f>Q51/30*365-20075</f>
        <v>108830.83333333334</v>
      </c>
      <c r="S51" s="150">
        <v>20075</v>
      </c>
      <c r="U51" s="191">
        <f t="shared" si="5"/>
        <v>128905.83333333334</v>
      </c>
      <c r="V51" s="150"/>
      <c r="W51" s="150"/>
      <c r="X51" s="297">
        <f t="shared" si="6"/>
        <v>128905.83333333334</v>
      </c>
      <c r="Y51" s="150"/>
      <c r="Z51" s="150"/>
      <c r="AA51" s="191">
        <f t="shared" si="7"/>
        <v>128905.83333333334</v>
      </c>
    </row>
    <row r="52" spans="2:27" x14ac:dyDescent="0.2">
      <c r="B52" s="13"/>
      <c r="C52" s="2"/>
      <c r="D52" s="28"/>
      <c r="E52" s="28"/>
      <c r="F52" s="36"/>
      <c r="G52" s="37"/>
      <c r="H52" s="28"/>
      <c r="I52" s="55"/>
      <c r="J52" s="28"/>
      <c r="K52" s="28"/>
      <c r="L52" s="28"/>
      <c r="M52" s="55"/>
      <c r="N52" s="56"/>
      <c r="O52" s="57" t="s">
        <v>233</v>
      </c>
      <c r="P52" s="318">
        <v>1</v>
      </c>
      <c r="Q52" s="32">
        <v>10595</v>
      </c>
      <c r="R52" s="67">
        <f>Q52/30*365-20075</f>
        <v>108830.83333333334</v>
      </c>
      <c r="S52" s="150">
        <v>20075</v>
      </c>
      <c r="U52" s="191">
        <f>+R52+S52-T52</f>
        <v>128905.83333333334</v>
      </c>
      <c r="V52" s="150"/>
      <c r="W52" s="150"/>
      <c r="X52" s="297">
        <f>+U52+V52-W52</f>
        <v>128905.83333333334</v>
      </c>
      <c r="Y52" s="150"/>
      <c r="Z52" s="150"/>
      <c r="AA52" s="191">
        <f>+X52+Y52-Z52</f>
        <v>128905.83333333334</v>
      </c>
    </row>
    <row r="53" spans="2:27" x14ac:dyDescent="0.2">
      <c r="B53" s="13"/>
      <c r="C53" s="2"/>
      <c r="D53" s="28"/>
      <c r="E53" s="28"/>
      <c r="F53" s="36"/>
      <c r="G53" s="37"/>
      <c r="H53" s="28"/>
      <c r="I53" s="55"/>
      <c r="J53" s="28"/>
      <c r="K53" s="28"/>
      <c r="L53" s="28"/>
      <c r="M53" s="55"/>
      <c r="N53" s="56"/>
      <c r="O53" s="57" t="s">
        <v>185</v>
      </c>
      <c r="P53" s="318">
        <v>1</v>
      </c>
      <c r="Q53" s="32">
        <v>13106</v>
      </c>
      <c r="R53" s="67">
        <f>Q53/30*365*P53</f>
        <v>159456.33333333334</v>
      </c>
      <c r="U53" s="191">
        <f>+R53+S53-T53</f>
        <v>159456.33333333334</v>
      </c>
      <c r="V53" s="150"/>
      <c r="W53" s="150"/>
      <c r="X53" s="297">
        <f>+U53+V53-W53</f>
        <v>159456.33333333334</v>
      </c>
      <c r="Y53" s="150"/>
      <c r="Z53" s="150"/>
      <c r="AA53" s="191">
        <f>+X53+Y53-Z53</f>
        <v>159456.33333333334</v>
      </c>
    </row>
    <row r="54" spans="2:27" x14ac:dyDescent="0.2">
      <c r="B54" s="13"/>
      <c r="C54" s="2"/>
      <c r="D54" s="28"/>
      <c r="E54" s="28"/>
      <c r="F54" s="36"/>
      <c r="G54" s="37"/>
      <c r="H54" s="28"/>
      <c r="I54" s="55"/>
      <c r="J54" s="28"/>
      <c r="K54" s="28"/>
      <c r="L54" s="28"/>
      <c r="M54" s="55"/>
      <c r="N54" s="56"/>
      <c r="O54" s="57" t="s">
        <v>172</v>
      </c>
      <c r="P54" s="318">
        <v>1</v>
      </c>
      <c r="Q54" s="32">
        <v>7945</v>
      </c>
      <c r="R54" s="67">
        <f t="shared" si="4"/>
        <v>96664.166666666657</v>
      </c>
      <c r="U54" s="191">
        <f t="shared" si="5"/>
        <v>96664.166666666657</v>
      </c>
      <c r="V54" s="150"/>
      <c r="W54" s="150"/>
      <c r="X54" s="297">
        <f t="shared" ref="X54:X59" si="8">+U54+V54-W54</f>
        <v>96664.166666666657</v>
      </c>
      <c r="Y54" s="150"/>
      <c r="Z54" s="150"/>
      <c r="AA54" s="191">
        <f t="shared" ref="AA54:AA59" si="9">+X54+Y54-Z54</f>
        <v>96664.166666666657</v>
      </c>
    </row>
    <row r="55" spans="2:27" x14ac:dyDescent="0.2">
      <c r="B55" s="13"/>
      <c r="C55" s="2"/>
      <c r="D55" s="28"/>
      <c r="E55" s="28"/>
      <c r="F55" s="36"/>
      <c r="G55" s="37"/>
      <c r="H55" s="28"/>
      <c r="I55" s="55"/>
      <c r="J55" s="28"/>
      <c r="K55" s="28"/>
      <c r="L55" s="28"/>
      <c r="M55" s="55"/>
      <c r="N55" s="56"/>
      <c r="O55" s="57" t="s">
        <v>94</v>
      </c>
      <c r="P55" s="318">
        <v>1</v>
      </c>
      <c r="Q55" s="32">
        <v>4867</v>
      </c>
      <c r="R55" s="67">
        <f t="shared" si="4"/>
        <v>59215.166666666664</v>
      </c>
      <c r="U55" s="191">
        <f t="shared" si="5"/>
        <v>59215.166666666664</v>
      </c>
      <c r="V55" s="150"/>
      <c r="W55" s="150"/>
      <c r="X55" s="297">
        <f t="shared" si="8"/>
        <v>59215.166666666664</v>
      </c>
      <c r="Y55" s="150"/>
      <c r="Z55" s="150"/>
      <c r="AA55" s="191">
        <f t="shared" si="9"/>
        <v>59215.166666666664</v>
      </c>
    </row>
    <row r="56" spans="2:27" x14ac:dyDescent="0.2">
      <c r="B56" s="13"/>
      <c r="C56" s="2"/>
      <c r="D56" s="28"/>
      <c r="E56" s="28"/>
      <c r="F56" s="36"/>
      <c r="G56" s="37"/>
      <c r="H56" s="28"/>
      <c r="I56" s="55"/>
      <c r="J56" s="28"/>
      <c r="K56" s="28"/>
      <c r="L56" s="28"/>
      <c r="M56" s="55"/>
      <c r="N56" s="56"/>
      <c r="O56" s="57" t="s">
        <v>83</v>
      </c>
      <c r="P56" s="318">
        <v>2</v>
      </c>
      <c r="Q56" s="32">
        <v>5214</v>
      </c>
      <c r="R56" s="67">
        <f>Q56/30*365*P56</f>
        <v>126874.00000000001</v>
      </c>
      <c r="U56" s="191">
        <f t="shared" si="5"/>
        <v>126874.00000000001</v>
      </c>
      <c r="V56" s="150"/>
      <c r="W56" s="150"/>
      <c r="X56" s="297">
        <f t="shared" si="8"/>
        <v>126874.00000000001</v>
      </c>
      <c r="Y56" s="150"/>
      <c r="Z56" s="150"/>
      <c r="AA56" s="191">
        <f t="shared" si="9"/>
        <v>126874.00000000001</v>
      </c>
    </row>
    <row r="57" spans="2:27" x14ac:dyDescent="0.2">
      <c r="B57" s="13"/>
      <c r="C57" s="2"/>
      <c r="D57" s="28"/>
      <c r="E57" s="28"/>
      <c r="F57" s="36"/>
      <c r="G57" s="37"/>
      <c r="H57" s="28"/>
      <c r="I57" s="55"/>
      <c r="J57" s="28"/>
      <c r="K57" s="28"/>
      <c r="L57" s="28"/>
      <c r="M57" s="55"/>
      <c r="N57" s="56"/>
      <c r="O57" s="57" t="s">
        <v>245</v>
      </c>
      <c r="P57" s="318">
        <v>1</v>
      </c>
      <c r="Q57" s="32">
        <v>5624</v>
      </c>
      <c r="R57" s="67">
        <f>Q57/30*365*P57</f>
        <v>68425.333333333328</v>
      </c>
      <c r="U57" s="191">
        <f t="shared" si="5"/>
        <v>68425.333333333328</v>
      </c>
      <c r="V57" s="150"/>
      <c r="W57" s="150"/>
      <c r="X57" s="297">
        <f t="shared" si="8"/>
        <v>68425.333333333328</v>
      </c>
      <c r="Y57" s="150"/>
      <c r="Z57" s="150"/>
      <c r="AA57" s="191">
        <f t="shared" si="9"/>
        <v>68425.333333333328</v>
      </c>
    </row>
    <row r="58" spans="2:27" x14ac:dyDescent="0.2">
      <c r="B58" s="13"/>
      <c r="C58" s="2"/>
      <c r="D58" s="28"/>
      <c r="E58" s="28"/>
      <c r="F58" s="36"/>
      <c r="G58" s="37"/>
      <c r="H58" s="28"/>
      <c r="I58" s="55"/>
      <c r="J58" s="28"/>
      <c r="K58" s="28"/>
      <c r="L58" s="28"/>
      <c r="M58" s="55"/>
      <c r="N58" s="56"/>
      <c r="O58" s="57" t="s">
        <v>273</v>
      </c>
      <c r="P58" s="318">
        <v>1</v>
      </c>
      <c r="Q58" s="32">
        <v>5297</v>
      </c>
      <c r="R58" s="67">
        <f>Q58/30*365*P58</f>
        <v>64446.833333333328</v>
      </c>
      <c r="U58" s="191">
        <f t="shared" si="5"/>
        <v>64446.833333333328</v>
      </c>
      <c r="V58" s="150"/>
      <c r="W58" s="150"/>
      <c r="X58" s="297">
        <f t="shared" si="8"/>
        <v>64446.833333333328</v>
      </c>
      <c r="Y58" s="150"/>
      <c r="Z58" s="150"/>
      <c r="AA58" s="191">
        <f t="shared" si="9"/>
        <v>64446.833333333328</v>
      </c>
    </row>
    <row r="59" spans="2:27" x14ac:dyDescent="0.2">
      <c r="B59" s="13"/>
      <c r="C59" s="2"/>
      <c r="D59" s="28"/>
      <c r="E59" s="28"/>
      <c r="F59" s="36"/>
      <c r="G59" s="37"/>
      <c r="H59" s="28"/>
      <c r="I59" s="55"/>
      <c r="J59" s="28"/>
      <c r="K59" s="28"/>
      <c r="L59" s="28"/>
      <c r="M59" s="55"/>
      <c r="N59" s="56"/>
      <c r="O59" s="57" t="s">
        <v>29</v>
      </c>
      <c r="P59" s="318">
        <v>1</v>
      </c>
      <c r="Q59" s="32">
        <v>11036</v>
      </c>
      <c r="R59" s="67">
        <f t="shared" ref="R59" si="10">Q59/30*365*P59</f>
        <v>134271.33333333334</v>
      </c>
      <c r="U59" s="191">
        <f t="shared" si="5"/>
        <v>134271.33333333334</v>
      </c>
      <c r="V59" s="150"/>
      <c r="W59" s="150"/>
      <c r="X59" s="297">
        <f t="shared" si="8"/>
        <v>134271.33333333334</v>
      </c>
      <c r="Y59" s="150"/>
      <c r="Z59" s="150"/>
      <c r="AA59" s="191">
        <f t="shared" si="9"/>
        <v>134271.33333333334</v>
      </c>
    </row>
    <row r="60" spans="2:27" x14ac:dyDescent="0.2">
      <c r="B60" s="13"/>
      <c r="C60" s="2"/>
      <c r="D60" s="28"/>
      <c r="E60" s="28"/>
      <c r="F60" s="36"/>
      <c r="G60" s="37"/>
      <c r="H60" s="28"/>
      <c r="I60" s="55"/>
      <c r="J60" s="28"/>
      <c r="K60" s="28"/>
      <c r="L60" s="28"/>
      <c r="M60" s="55"/>
      <c r="N60" s="56"/>
      <c r="O60" s="57"/>
      <c r="P60" s="318"/>
      <c r="Q60" s="63">
        <f>SUM(Q27+(Q29*P29)+Q30+(Q32*P32)+Q33+Q35+Q36+Q37+Q38+(Q40*P40)+(Q41*P41)+Q42+(Q43*P43)+Q44+Q45++(Q48*P48)+Q49+Q52+Q53+Q54+Q55+(Q56*P56))+(Q34*P34)+Q46+Q51+Q31+Q57+Q58+Q59+Q39+Q50+Q28+Q47</f>
        <v>354121</v>
      </c>
      <c r="R60" s="64">
        <f>SUM(R27:R59)</f>
        <v>4026290.663333334</v>
      </c>
      <c r="U60" s="64">
        <f>SUM(U27:U59)</f>
        <v>4184128.833333334</v>
      </c>
      <c r="V60" s="150"/>
      <c r="W60" s="150"/>
      <c r="X60" s="298">
        <f>SUM(X27:X59)</f>
        <v>4048658.1533333343</v>
      </c>
      <c r="Y60" s="150"/>
      <c r="Z60" s="150"/>
      <c r="AA60" s="64">
        <f>SUM(AA27:AA59)</f>
        <v>4091928.4833333343</v>
      </c>
    </row>
    <row r="61" spans="2:27" ht="9" customHeight="1" x14ac:dyDescent="0.2">
      <c r="B61" s="13"/>
      <c r="C61" s="2"/>
      <c r="D61" s="28"/>
      <c r="E61" s="28"/>
      <c r="F61" s="36"/>
      <c r="G61" s="37"/>
      <c r="H61" s="28"/>
      <c r="I61" s="55"/>
      <c r="J61" s="28"/>
      <c r="K61" s="28"/>
      <c r="L61" s="28"/>
      <c r="M61" s="55"/>
      <c r="N61" s="56"/>
      <c r="O61" s="57"/>
      <c r="P61" s="318"/>
      <c r="Q61" s="63"/>
      <c r="R61" s="66"/>
      <c r="U61" s="190"/>
      <c r="V61" s="150"/>
      <c r="W61" s="150"/>
      <c r="X61" s="296"/>
      <c r="Y61" s="150"/>
      <c r="Z61" s="150"/>
      <c r="AA61" s="190"/>
    </row>
    <row r="62" spans="2:27" x14ac:dyDescent="0.2">
      <c r="B62" s="13">
        <v>8</v>
      </c>
      <c r="C62" s="2">
        <v>2</v>
      </c>
      <c r="D62" s="28">
        <v>1</v>
      </c>
      <c r="E62" s="28">
        <v>0</v>
      </c>
      <c r="F62" s="36">
        <v>0</v>
      </c>
      <c r="G62" s="37">
        <v>1001</v>
      </c>
      <c r="H62" s="28">
        <v>501</v>
      </c>
      <c r="I62" s="55" t="s">
        <v>189</v>
      </c>
      <c r="J62" s="28">
        <v>1000</v>
      </c>
      <c r="K62" s="28">
        <v>1300</v>
      </c>
      <c r="L62" s="28">
        <v>1331</v>
      </c>
      <c r="M62" s="55" t="s">
        <v>188</v>
      </c>
      <c r="N62" s="56" t="s">
        <v>188</v>
      </c>
      <c r="O62" s="70" t="s">
        <v>190</v>
      </c>
      <c r="P62" s="318"/>
      <c r="Q62" s="63">
        <v>8466</v>
      </c>
      <c r="R62" s="64">
        <f>Q62/30*365</f>
        <v>103003</v>
      </c>
      <c r="U62" s="189">
        <f>+R62+S62-T62</f>
        <v>103003</v>
      </c>
      <c r="V62" s="150"/>
      <c r="W62" s="150"/>
      <c r="X62" s="294">
        <f>+U62+V62-W62</f>
        <v>103003</v>
      </c>
      <c r="Y62" s="150"/>
      <c r="Z62" s="150"/>
      <c r="AA62" s="189">
        <f>+X62+Y62-Z62</f>
        <v>103003</v>
      </c>
    </row>
    <row r="63" spans="2:27" ht="7.5" customHeight="1" x14ac:dyDescent="0.2">
      <c r="B63" s="13"/>
      <c r="C63" s="2"/>
      <c r="D63" s="28"/>
      <c r="E63" s="28"/>
      <c r="F63" s="36"/>
      <c r="G63" s="37"/>
      <c r="H63" s="28"/>
      <c r="I63" s="55"/>
      <c r="J63" s="28"/>
      <c r="K63" s="28"/>
      <c r="L63" s="28"/>
      <c r="M63" s="55"/>
      <c r="N63" s="56"/>
      <c r="O63" s="57"/>
      <c r="P63" s="318"/>
      <c r="Q63" s="63"/>
      <c r="R63" s="66"/>
      <c r="U63" s="190"/>
      <c r="V63" s="150"/>
      <c r="W63" s="150"/>
      <c r="X63" s="296"/>
      <c r="Y63" s="150"/>
      <c r="Z63" s="150"/>
      <c r="AA63" s="190"/>
    </row>
    <row r="64" spans="2:27" ht="15.75" customHeight="1" x14ac:dyDescent="0.2">
      <c r="B64" s="13">
        <v>8</v>
      </c>
      <c r="C64" s="2">
        <v>2</v>
      </c>
      <c r="D64" s="28">
        <v>1</v>
      </c>
      <c r="E64" s="28">
        <v>0</v>
      </c>
      <c r="F64" s="36">
        <v>0</v>
      </c>
      <c r="G64" s="37">
        <v>1001</v>
      </c>
      <c r="H64" s="28">
        <v>501</v>
      </c>
      <c r="I64" s="55" t="s">
        <v>189</v>
      </c>
      <c r="J64" s="28">
        <v>1000</v>
      </c>
      <c r="K64" s="28">
        <v>1300</v>
      </c>
      <c r="L64" s="28">
        <v>1342</v>
      </c>
      <c r="M64" s="55" t="s">
        <v>188</v>
      </c>
      <c r="N64" s="56" t="s">
        <v>188</v>
      </c>
      <c r="O64" s="257" t="s">
        <v>246</v>
      </c>
      <c r="P64" s="321"/>
      <c r="Q64" s="258">
        <v>32143</v>
      </c>
      <c r="R64" s="64">
        <f>Q64/30*306</f>
        <v>327858.60000000003</v>
      </c>
      <c r="U64" s="189">
        <f>+R64+S64-T64</f>
        <v>327858.60000000003</v>
      </c>
      <c r="V64" s="150"/>
      <c r="W64" s="150"/>
      <c r="X64" s="294">
        <f>+U64+V64-W64+21175.2-28601.13-163495.47</f>
        <v>156937.20000000004</v>
      </c>
      <c r="Y64" s="150">
        <v>234135.97</v>
      </c>
      <c r="Z64" s="150">
        <v>103635.97</v>
      </c>
      <c r="AA64" s="189">
        <f>+X64+Y64-Z64</f>
        <v>287437.20000000007</v>
      </c>
    </row>
    <row r="65" spans="2:28" ht="15.75" customHeight="1" x14ac:dyDescent="0.2">
      <c r="B65" s="13"/>
      <c r="C65" s="2"/>
      <c r="D65" s="28"/>
      <c r="E65" s="28"/>
      <c r="F65" s="36"/>
      <c r="G65" s="37"/>
      <c r="H65" s="28"/>
      <c r="I65" s="55"/>
      <c r="J65" s="28"/>
      <c r="K65" s="28"/>
      <c r="L65" s="28"/>
      <c r="M65" s="55"/>
      <c r="N65" s="56"/>
      <c r="O65" s="57"/>
      <c r="P65" s="318"/>
      <c r="Q65" s="63"/>
      <c r="R65" s="66"/>
      <c r="U65" s="190"/>
      <c r="V65" s="150"/>
      <c r="W65" s="150"/>
      <c r="X65" s="296"/>
      <c r="Y65" s="150"/>
      <c r="Z65" s="150"/>
      <c r="AA65" s="190"/>
    </row>
    <row r="66" spans="2:28" x14ac:dyDescent="0.2">
      <c r="B66" s="13">
        <v>8</v>
      </c>
      <c r="C66" s="2">
        <v>2</v>
      </c>
      <c r="D66" s="28">
        <v>1</v>
      </c>
      <c r="E66" s="28">
        <v>0</v>
      </c>
      <c r="F66" s="36">
        <v>0</v>
      </c>
      <c r="G66" s="37">
        <v>1001</v>
      </c>
      <c r="H66" s="28">
        <v>501</v>
      </c>
      <c r="I66" s="55" t="s">
        <v>189</v>
      </c>
      <c r="J66" s="28">
        <v>1000</v>
      </c>
      <c r="K66" s="28">
        <v>1200</v>
      </c>
      <c r="L66" s="28">
        <v>1221</v>
      </c>
      <c r="M66" s="55" t="s">
        <v>188</v>
      </c>
      <c r="N66" s="56" t="s">
        <v>188</v>
      </c>
      <c r="O66" s="61" t="s">
        <v>191</v>
      </c>
      <c r="P66" s="318"/>
      <c r="Q66" s="32"/>
      <c r="R66" s="66"/>
      <c r="U66" s="190"/>
      <c r="V66" s="150"/>
      <c r="W66" s="150"/>
      <c r="X66" s="296"/>
      <c r="Y66" s="150"/>
      <c r="Z66" s="150"/>
      <c r="AA66" s="190"/>
    </row>
    <row r="67" spans="2:28" x14ac:dyDescent="0.2">
      <c r="B67" s="13"/>
      <c r="C67" s="2"/>
      <c r="D67" s="28"/>
      <c r="E67" s="28"/>
      <c r="F67" s="36"/>
      <c r="G67" s="37"/>
      <c r="H67" s="28"/>
      <c r="I67" s="55"/>
      <c r="J67" s="28"/>
      <c r="K67" s="28"/>
      <c r="L67" s="28"/>
      <c r="M67" s="55"/>
      <c r="N67" s="56"/>
      <c r="O67" s="259" t="s">
        <v>79</v>
      </c>
      <c r="P67" s="321"/>
      <c r="Q67" s="258">
        <v>148802</v>
      </c>
      <c r="R67" s="64">
        <f>Q67/30*365+267873.5</f>
        <v>2078297.8333333333</v>
      </c>
      <c r="T67" s="150">
        <v>267873.5</v>
      </c>
      <c r="U67" s="189">
        <f>+R67+S67-T67-365000</f>
        <v>1445424.3333333333</v>
      </c>
      <c r="V67" s="150">
        <v>365000</v>
      </c>
      <c r="W67" s="150">
        <v>6493.8</v>
      </c>
      <c r="X67" s="294">
        <f>+U67+V67-W67+114245</f>
        <v>1918175.5333333332</v>
      </c>
      <c r="Y67" s="150"/>
      <c r="Z67" s="150">
        <v>107751.2</v>
      </c>
      <c r="AA67" s="189">
        <f>+X67+Y67-Z67</f>
        <v>1810424.3333333333</v>
      </c>
      <c r="AB67" s="141">
        <f>+X67-1918175.53</f>
        <v>3.3333331812173128E-3</v>
      </c>
    </row>
    <row r="68" spans="2:28" ht="6" customHeight="1" x14ac:dyDescent="0.2">
      <c r="B68" s="13"/>
      <c r="C68" s="2"/>
      <c r="D68" s="28"/>
      <c r="E68" s="28"/>
      <c r="F68" s="36"/>
      <c r="G68" s="37"/>
      <c r="H68" s="28"/>
      <c r="I68" s="55"/>
      <c r="J68" s="28"/>
      <c r="K68" s="28"/>
      <c r="L68" s="28"/>
      <c r="M68" s="55"/>
      <c r="N68" s="56"/>
      <c r="O68" s="57"/>
      <c r="P68" s="318"/>
      <c r="Q68" s="32"/>
      <c r="R68" s="66"/>
      <c r="U68" s="190"/>
      <c r="V68" s="150"/>
      <c r="W68" s="150"/>
      <c r="X68" s="296"/>
      <c r="Y68" s="150"/>
      <c r="Z68" s="150"/>
      <c r="AA68" s="190"/>
    </row>
    <row r="69" spans="2:28" x14ac:dyDescent="0.2">
      <c r="B69" s="13">
        <v>8</v>
      </c>
      <c r="C69" s="2">
        <v>2</v>
      </c>
      <c r="D69" s="28">
        <v>1</v>
      </c>
      <c r="E69" s="28">
        <v>0</v>
      </c>
      <c r="F69" s="36">
        <v>0</v>
      </c>
      <c r="G69" s="37">
        <v>1001</v>
      </c>
      <c r="H69" s="28">
        <v>501</v>
      </c>
      <c r="I69" s="55" t="s">
        <v>189</v>
      </c>
      <c r="J69" s="28">
        <v>1000</v>
      </c>
      <c r="K69" s="28">
        <v>1500</v>
      </c>
      <c r="L69" s="28">
        <v>1592</v>
      </c>
      <c r="M69" s="55" t="s">
        <v>188</v>
      </c>
      <c r="N69" s="56" t="s">
        <v>188</v>
      </c>
      <c r="O69" s="61" t="s">
        <v>169</v>
      </c>
      <c r="P69" s="318"/>
      <c r="Q69" s="63"/>
      <c r="R69" s="66"/>
      <c r="U69" s="190"/>
      <c r="V69" s="150"/>
      <c r="W69" s="150"/>
      <c r="X69" s="296"/>
      <c r="Y69" s="150"/>
      <c r="Z69" s="150"/>
      <c r="AA69" s="190"/>
    </row>
    <row r="70" spans="2:28" x14ac:dyDescent="0.2">
      <c r="B70" s="13"/>
      <c r="C70" s="2"/>
      <c r="D70" s="28"/>
      <c r="E70" s="28"/>
      <c r="F70" s="36"/>
      <c r="G70" s="37"/>
      <c r="H70" s="28"/>
      <c r="I70" s="55"/>
      <c r="J70" s="28"/>
      <c r="K70" s="28"/>
      <c r="L70" s="28"/>
      <c r="M70" s="55"/>
      <c r="N70" s="56"/>
      <c r="O70" s="61" t="s">
        <v>195</v>
      </c>
      <c r="P70" s="318"/>
      <c r="Q70" s="63"/>
      <c r="R70" s="66"/>
      <c r="U70" s="190"/>
      <c r="V70" s="150"/>
      <c r="W70" s="150"/>
      <c r="X70" s="296"/>
      <c r="Y70" s="150"/>
      <c r="Z70" s="150"/>
      <c r="AA70" s="190"/>
    </row>
    <row r="71" spans="2:28" x14ac:dyDescent="0.2">
      <c r="B71" s="13"/>
      <c r="C71" s="2"/>
      <c r="D71" s="28"/>
      <c r="E71" s="28"/>
      <c r="F71" s="36"/>
      <c r="G71" s="37"/>
      <c r="H71" s="28"/>
      <c r="I71" s="55"/>
      <c r="J71" s="28"/>
      <c r="K71" s="28"/>
      <c r="L71" s="28"/>
      <c r="M71" s="55"/>
      <c r="N71" s="56"/>
      <c r="O71" s="57" t="s">
        <v>5</v>
      </c>
      <c r="P71" s="318">
        <v>1</v>
      </c>
      <c r="Q71" s="63">
        <v>24056</v>
      </c>
      <c r="R71" s="64">
        <f>Q71/30*365</f>
        <v>292681.33333333331</v>
      </c>
      <c r="U71" s="189">
        <f>+R71+S71-T71</f>
        <v>292681.33333333331</v>
      </c>
      <c r="V71" s="150"/>
      <c r="W71" s="150"/>
      <c r="X71" s="294">
        <f>+U71+V71-W71</f>
        <v>292681.33333333331</v>
      </c>
      <c r="Y71" s="150"/>
      <c r="Z71" s="150"/>
      <c r="AA71" s="189">
        <f>+X71+Y71-Z71</f>
        <v>292681.33333333331</v>
      </c>
    </row>
    <row r="72" spans="2:28" ht="9.75" customHeight="1" x14ac:dyDescent="0.2">
      <c r="B72" s="13"/>
      <c r="C72" s="2"/>
      <c r="D72" s="28"/>
      <c r="E72" s="28"/>
      <c r="F72" s="36"/>
      <c r="G72" s="37"/>
      <c r="H72" s="28"/>
      <c r="I72" s="55"/>
      <c r="J72" s="28"/>
      <c r="K72" s="28"/>
      <c r="L72" s="28"/>
      <c r="M72" s="55"/>
      <c r="N72" s="56"/>
      <c r="O72" s="57"/>
      <c r="P72" s="318"/>
      <c r="Q72" s="63"/>
      <c r="R72" s="64"/>
      <c r="U72" s="189"/>
      <c r="V72" s="150"/>
      <c r="W72" s="150"/>
      <c r="X72" s="294"/>
      <c r="Y72" s="150"/>
      <c r="Z72" s="150"/>
      <c r="AA72" s="189"/>
    </row>
    <row r="73" spans="2:28" x14ac:dyDescent="0.2">
      <c r="B73" s="13">
        <v>8</v>
      </c>
      <c r="C73" s="2">
        <v>2</v>
      </c>
      <c r="D73" s="28">
        <v>1</v>
      </c>
      <c r="E73" s="28">
        <v>0</v>
      </c>
      <c r="F73" s="36">
        <v>0</v>
      </c>
      <c r="G73" s="37">
        <v>1001</v>
      </c>
      <c r="H73" s="28">
        <v>501</v>
      </c>
      <c r="I73" s="55" t="s">
        <v>189</v>
      </c>
      <c r="J73" s="28">
        <v>1000</v>
      </c>
      <c r="K73" s="28">
        <v>1500</v>
      </c>
      <c r="L73" s="28">
        <v>1511</v>
      </c>
      <c r="M73" s="55" t="s">
        <v>188</v>
      </c>
      <c r="N73" s="56" t="s">
        <v>188</v>
      </c>
      <c r="O73" s="61" t="s">
        <v>192</v>
      </c>
      <c r="P73" s="318"/>
      <c r="Q73" s="63"/>
      <c r="R73" s="66"/>
      <c r="U73" s="190"/>
      <c r="V73" s="150"/>
      <c r="W73" s="150"/>
      <c r="X73" s="296"/>
      <c r="Y73" s="150"/>
      <c r="Z73" s="150"/>
      <c r="AA73" s="190"/>
    </row>
    <row r="74" spans="2:28" x14ac:dyDescent="0.2">
      <c r="B74" s="13"/>
      <c r="C74" s="2"/>
      <c r="D74" s="28"/>
      <c r="E74" s="28"/>
      <c r="F74" s="36"/>
      <c r="G74" s="37"/>
      <c r="H74" s="28"/>
      <c r="I74" s="55"/>
      <c r="J74" s="28"/>
      <c r="K74" s="28"/>
      <c r="L74" s="28"/>
      <c r="M74" s="55"/>
      <c r="N74" s="56"/>
      <c r="O74" s="57" t="s">
        <v>5</v>
      </c>
      <c r="P74" s="318">
        <v>1</v>
      </c>
      <c r="Q74" s="63">
        <v>5873</v>
      </c>
      <c r="R74" s="64">
        <f>Q74/30*365</f>
        <v>71454.833333333343</v>
      </c>
      <c r="U74" s="189">
        <f>+R74+S74-T74</f>
        <v>71454.833333333343</v>
      </c>
      <c r="V74" s="150"/>
      <c r="W74" s="150"/>
      <c r="X74" s="294">
        <f>+U74+V74-W74</f>
        <v>71454.833333333343</v>
      </c>
      <c r="Y74" s="150"/>
      <c r="Z74" s="150"/>
      <c r="AA74" s="189">
        <f>+X74+Y74-Z74</f>
        <v>71454.833333333343</v>
      </c>
    </row>
    <row r="75" spans="2:28" ht="8.25" customHeight="1" x14ac:dyDescent="0.2">
      <c r="B75" s="13"/>
      <c r="C75" s="2"/>
      <c r="D75" s="28"/>
      <c r="E75" s="28"/>
      <c r="F75" s="36"/>
      <c r="G75" s="37"/>
      <c r="H75" s="28"/>
      <c r="I75" s="55"/>
      <c r="J75" s="28"/>
      <c r="K75" s="28"/>
      <c r="L75" s="28"/>
      <c r="M75" s="55"/>
      <c r="N75" s="56"/>
      <c r="O75" s="57" t="s">
        <v>121</v>
      </c>
      <c r="P75" s="318"/>
      <c r="Q75" s="32"/>
      <c r="R75" s="66"/>
      <c r="U75" s="190"/>
      <c r="V75" s="150"/>
      <c r="W75" s="150"/>
      <c r="X75" s="296"/>
      <c r="Y75" s="150"/>
      <c r="Z75" s="150"/>
      <c r="AA75" s="190"/>
    </row>
    <row r="76" spans="2:28" x14ac:dyDescent="0.2">
      <c r="B76" s="13">
        <v>8</v>
      </c>
      <c r="C76" s="2">
        <v>2</v>
      </c>
      <c r="D76" s="28">
        <v>1</v>
      </c>
      <c r="E76" s="28">
        <v>0</v>
      </c>
      <c r="F76" s="36">
        <v>0</v>
      </c>
      <c r="G76" s="37">
        <v>1001</v>
      </c>
      <c r="H76" s="28">
        <v>501</v>
      </c>
      <c r="I76" s="55" t="s">
        <v>189</v>
      </c>
      <c r="J76" s="28">
        <v>1000</v>
      </c>
      <c r="K76" s="28">
        <v>1300</v>
      </c>
      <c r="L76" s="28">
        <v>1323</v>
      </c>
      <c r="M76" s="55" t="s">
        <v>188</v>
      </c>
      <c r="N76" s="56" t="s">
        <v>188</v>
      </c>
      <c r="O76" s="61" t="s">
        <v>73</v>
      </c>
      <c r="P76" s="318"/>
      <c r="Q76" s="32"/>
      <c r="R76" s="66"/>
      <c r="U76" s="190"/>
      <c r="V76" s="150"/>
      <c r="W76" s="150"/>
      <c r="X76" s="296"/>
      <c r="Y76" s="150"/>
      <c r="Z76" s="150"/>
      <c r="AA76" s="190"/>
    </row>
    <row r="77" spans="2:28" x14ac:dyDescent="0.2">
      <c r="B77" s="13"/>
      <c r="C77" s="2"/>
      <c r="D77" s="28"/>
      <c r="E77" s="28"/>
      <c r="F77" s="36"/>
      <c r="G77" s="37"/>
      <c r="H77" s="28"/>
      <c r="I77" s="55"/>
      <c r="J77" s="28"/>
      <c r="K77" s="28"/>
      <c r="L77" s="28"/>
      <c r="M77" s="55"/>
      <c r="N77" s="56"/>
      <c r="O77" s="57" t="s">
        <v>5</v>
      </c>
      <c r="P77" s="318">
        <v>1</v>
      </c>
      <c r="Q77" s="32"/>
      <c r="R77" s="67">
        <f>(Q14+Q71)/30*31</f>
        <v>73331.533333333326</v>
      </c>
      <c r="U77" s="191">
        <f>+R77+S77-T77</f>
        <v>73331.533333333326</v>
      </c>
      <c r="V77" s="150"/>
      <c r="W77" s="150"/>
      <c r="X77" s="297">
        <f>+U77+V77-W77</f>
        <v>73331.533333333326</v>
      </c>
      <c r="Y77" s="150"/>
      <c r="Z77" s="150"/>
      <c r="AA77" s="191">
        <f>+X77+Y77-Z77</f>
        <v>73331.533333333326</v>
      </c>
    </row>
    <row r="78" spans="2:28" x14ac:dyDescent="0.2">
      <c r="B78" s="13"/>
      <c r="C78" s="2"/>
      <c r="D78" s="28"/>
      <c r="E78" s="28"/>
      <c r="F78" s="36"/>
      <c r="G78" s="37"/>
      <c r="H78" s="28"/>
      <c r="I78" s="55"/>
      <c r="J78" s="28"/>
      <c r="K78" s="28"/>
      <c r="L78" s="28"/>
      <c r="M78" s="55"/>
      <c r="N78" s="56"/>
      <c r="O78" s="57" t="s">
        <v>42</v>
      </c>
      <c r="P78" s="318">
        <f>SUM(P17:P25)</f>
        <v>8</v>
      </c>
      <c r="Q78" s="32"/>
      <c r="R78" s="67">
        <f>(Q25/30)*31-2842.7</f>
        <v>176832.26666666663</v>
      </c>
      <c r="S78" s="150">
        <v>2842.7</v>
      </c>
      <c r="U78" s="191">
        <f>+R78+S78-T78</f>
        <v>179674.96666666665</v>
      </c>
      <c r="V78" s="150"/>
      <c r="W78" s="150"/>
      <c r="X78" s="297">
        <f>+U78+V78-W78-17059.3</f>
        <v>162615.66666666666</v>
      </c>
      <c r="Y78" s="150">
        <v>17059.3</v>
      </c>
      <c r="Z78" s="150"/>
      <c r="AA78" s="191">
        <f>+X78+Y78-Z78</f>
        <v>179674.96666666665</v>
      </c>
    </row>
    <row r="79" spans="2:28" x14ac:dyDescent="0.2">
      <c r="B79" s="13"/>
      <c r="C79" s="2"/>
      <c r="D79" s="28"/>
      <c r="E79" s="28"/>
      <c r="F79" s="36"/>
      <c r="G79" s="37"/>
      <c r="H79" s="28"/>
      <c r="I79" s="55"/>
      <c r="J79" s="28"/>
      <c r="K79" s="28"/>
      <c r="L79" s="28"/>
      <c r="M79" s="55"/>
      <c r="N79" s="56"/>
      <c r="O79" s="57" t="s">
        <v>43</v>
      </c>
      <c r="P79" s="318">
        <f>SUM(P27:P60)</f>
        <v>40</v>
      </c>
      <c r="Q79" s="32"/>
      <c r="R79" s="69">
        <f>Q60/30*31-13405.44</f>
        <v>352519.59333333332</v>
      </c>
      <c r="S79" s="150">
        <v>13405.44</v>
      </c>
      <c r="U79" s="191">
        <f>+R79+S79-T79</f>
        <v>365925.03333333333</v>
      </c>
      <c r="V79" s="150"/>
      <c r="W79" s="150"/>
      <c r="X79" s="297">
        <f>+U79+V79-W79-10560.66</f>
        <v>355364.37333333335</v>
      </c>
      <c r="Y79" s="150">
        <v>10560.66</v>
      </c>
      <c r="Z79" s="150"/>
      <c r="AA79" s="191">
        <f>+X79+Y79-Z79</f>
        <v>365925.03333333333</v>
      </c>
    </row>
    <row r="80" spans="2:28" x14ac:dyDescent="0.2">
      <c r="B80" s="13"/>
      <c r="C80" s="2"/>
      <c r="D80" s="28"/>
      <c r="E80" s="28"/>
      <c r="F80" s="36"/>
      <c r="G80" s="37"/>
      <c r="H80" s="28"/>
      <c r="I80" s="55"/>
      <c r="J80" s="28"/>
      <c r="K80" s="28"/>
      <c r="L80" s="28"/>
      <c r="M80" s="55"/>
      <c r="N80" s="56"/>
      <c r="O80" s="57" t="s">
        <v>79</v>
      </c>
      <c r="P80" s="318"/>
      <c r="Q80" s="32"/>
      <c r="R80" s="67">
        <f>Q67/30*31+22750.9</f>
        <v>176512.96666666665</v>
      </c>
      <c r="T80" s="150">
        <v>22750.9</v>
      </c>
      <c r="U80" s="191">
        <f>+R80+S80-T80-31000</f>
        <v>122762.06666666665</v>
      </c>
      <c r="V80" s="150">
        <v>31000</v>
      </c>
      <c r="W80" s="150"/>
      <c r="X80" s="297">
        <f>+U80+V80-W80+9703</f>
        <v>163465.06666666665</v>
      </c>
      <c r="Y80" s="150"/>
      <c r="Z80" s="150">
        <v>9703</v>
      </c>
      <c r="AA80" s="191">
        <f>+X80+Y80-Z80</f>
        <v>153762.06666666665</v>
      </c>
    </row>
    <row r="81" spans="2:28" x14ac:dyDescent="0.2">
      <c r="B81" s="13"/>
      <c r="C81" s="2"/>
      <c r="D81" s="28"/>
      <c r="E81" s="28"/>
      <c r="F81" s="36"/>
      <c r="G81" s="37"/>
      <c r="H81" s="28"/>
      <c r="I81" s="55"/>
      <c r="J81" s="28"/>
      <c r="K81" s="28"/>
      <c r="L81" s="28"/>
      <c r="M81" s="55"/>
      <c r="N81" s="56"/>
      <c r="O81" s="57"/>
      <c r="P81" s="318"/>
      <c r="Q81" s="32"/>
      <c r="R81" s="64">
        <f>R77+R78+R79+R80+0.01</f>
        <v>779196.37</v>
      </c>
      <c r="U81" s="64">
        <f>U77+U78+U79+U80</f>
        <v>741693.6</v>
      </c>
      <c r="V81" s="150"/>
      <c r="W81" s="150"/>
      <c r="X81" s="298">
        <f>X77+X78+X79+X80</f>
        <v>754776.64</v>
      </c>
      <c r="Y81" s="150"/>
      <c r="Z81" s="150"/>
      <c r="AA81" s="64">
        <f>AA77+AA78+AA79+AA80</f>
        <v>772693.6</v>
      </c>
    </row>
    <row r="82" spans="2:28" x14ac:dyDescent="0.2">
      <c r="B82" s="13">
        <v>8</v>
      </c>
      <c r="C82" s="2">
        <v>2</v>
      </c>
      <c r="D82" s="28">
        <v>1</v>
      </c>
      <c r="E82" s="28">
        <v>0</v>
      </c>
      <c r="F82" s="36">
        <v>0</v>
      </c>
      <c r="G82" s="37">
        <v>1001</v>
      </c>
      <c r="H82" s="28">
        <v>501</v>
      </c>
      <c r="I82" s="55" t="s">
        <v>189</v>
      </c>
      <c r="J82" s="28">
        <v>1000</v>
      </c>
      <c r="K82" s="28">
        <v>1300</v>
      </c>
      <c r="L82" s="28">
        <v>1321</v>
      </c>
      <c r="M82" s="55" t="s">
        <v>188</v>
      </c>
      <c r="N82" s="56" t="s">
        <v>188</v>
      </c>
      <c r="O82" s="61" t="s">
        <v>170</v>
      </c>
      <c r="P82" s="318"/>
      <c r="Q82" s="32"/>
      <c r="R82" s="66"/>
      <c r="U82" s="190"/>
      <c r="V82" s="150"/>
      <c r="W82" s="150"/>
      <c r="X82" s="296"/>
      <c r="Y82" s="150"/>
      <c r="Z82" s="150"/>
      <c r="AA82" s="190"/>
    </row>
    <row r="83" spans="2:28" x14ac:dyDescent="0.2">
      <c r="B83" s="13"/>
      <c r="C83" s="2"/>
      <c r="D83" s="28"/>
      <c r="E83" s="28"/>
      <c r="F83" s="36"/>
      <c r="G83" s="37"/>
      <c r="H83" s="28"/>
      <c r="I83" s="55"/>
      <c r="J83" s="28"/>
      <c r="K83" s="28"/>
      <c r="L83" s="28"/>
      <c r="M83" s="55"/>
      <c r="N83" s="56"/>
      <c r="O83" s="57" t="s">
        <v>42</v>
      </c>
      <c r="P83" s="318">
        <f>P78</f>
        <v>8</v>
      </c>
      <c r="Q83" s="3"/>
      <c r="R83" s="67">
        <f>Q25/30*20*30%-550.2</f>
        <v>34225.599999999999</v>
      </c>
      <c r="S83" s="150">
        <v>550.20000000000005</v>
      </c>
      <c r="U83" s="191">
        <f>+R83+S83-T83</f>
        <v>34775.799999999996</v>
      </c>
      <c r="V83" s="150"/>
      <c r="W83" s="150"/>
      <c r="X83" s="297">
        <f>+U83+V83-W83-3301.8</f>
        <v>31473.999999999996</v>
      </c>
      <c r="Y83" s="150">
        <v>3301.8</v>
      </c>
      <c r="Z83" s="150"/>
      <c r="AA83" s="191">
        <f>+X83+Y83-Z83</f>
        <v>34775.799999999996</v>
      </c>
    </row>
    <row r="84" spans="2:28" x14ac:dyDescent="0.2">
      <c r="B84" s="13"/>
      <c r="C84" s="2"/>
      <c r="D84" s="28"/>
      <c r="E84" s="28"/>
      <c r="F84" s="36"/>
      <c r="G84" s="37"/>
      <c r="H84" s="28"/>
      <c r="I84" s="55"/>
      <c r="J84" s="28"/>
      <c r="K84" s="28"/>
      <c r="L84" s="28"/>
      <c r="M84" s="55"/>
      <c r="N84" s="56"/>
      <c r="O84" s="57" t="s">
        <v>43</v>
      </c>
      <c r="P84" s="318">
        <f>P79</f>
        <v>40</v>
      </c>
      <c r="Q84" s="16"/>
      <c r="R84" s="67">
        <f>Q60/30*20*30%-2594.6</f>
        <v>68229.599999999991</v>
      </c>
      <c r="S84" s="150">
        <v>2594.6</v>
      </c>
      <c r="U84" s="191">
        <f>+R84+S84-T84</f>
        <v>70824.2</v>
      </c>
      <c r="V84" s="150"/>
      <c r="W84" s="150"/>
      <c r="X84" s="297">
        <f>+U84+V84-W84-2044</f>
        <v>68780.2</v>
      </c>
      <c r="Y84" s="150">
        <v>2044</v>
      </c>
      <c r="Z84" s="150"/>
      <c r="AA84" s="191">
        <f>+X84+Y84-Z84</f>
        <v>70824.2</v>
      </c>
    </row>
    <row r="85" spans="2:28" ht="12" customHeight="1" x14ac:dyDescent="0.2">
      <c r="B85" s="13"/>
      <c r="C85" s="2"/>
      <c r="D85" s="28"/>
      <c r="E85" s="28"/>
      <c r="F85" s="36"/>
      <c r="G85" s="37"/>
      <c r="H85" s="28"/>
      <c r="I85" s="55"/>
      <c r="J85" s="28"/>
      <c r="K85" s="28"/>
      <c r="L85" s="28"/>
      <c r="M85" s="55"/>
      <c r="N85" s="56"/>
      <c r="O85" s="57" t="s">
        <v>85</v>
      </c>
      <c r="P85" s="318"/>
      <c r="Q85" s="16"/>
      <c r="R85" s="67">
        <f>Q67/30*20*30%+4403.4</f>
        <v>34163.799999999996</v>
      </c>
      <c r="T85" s="150">
        <v>4403.3999999999996</v>
      </c>
      <c r="U85" s="191">
        <f>+R85+S85-T85-6000</f>
        <v>23760.399999999994</v>
      </c>
      <c r="V85" s="150">
        <v>6000</v>
      </c>
      <c r="W85" s="150"/>
      <c r="X85" s="297">
        <f>+U85+V85-W85+1878</f>
        <v>31638.399999999994</v>
      </c>
      <c r="Y85" s="150"/>
      <c r="Z85" s="150">
        <v>1878</v>
      </c>
      <c r="AA85" s="191">
        <f>+X85+Y85-Z85</f>
        <v>29760.399999999994</v>
      </c>
    </row>
    <row r="86" spans="2:28" ht="12" customHeight="1" thickBot="1" x14ac:dyDescent="0.25">
      <c r="B86" s="13"/>
      <c r="C86" s="2"/>
      <c r="D86" s="28"/>
      <c r="E86" s="28"/>
      <c r="F86" s="36"/>
      <c r="G86" s="37"/>
      <c r="H86" s="28"/>
      <c r="I86" s="55"/>
      <c r="J86" s="28"/>
      <c r="K86" s="28"/>
      <c r="L86" s="28"/>
      <c r="M86" s="55"/>
      <c r="N86" s="56"/>
      <c r="O86" s="57"/>
      <c r="P86" s="318"/>
      <c r="Q86" s="16"/>
      <c r="R86" s="64">
        <f>R83+R84+R85</f>
        <v>136618.99999999997</v>
      </c>
      <c r="U86" s="64">
        <f>U83+U84+U85</f>
        <v>129360.4</v>
      </c>
      <c r="V86" s="150"/>
      <c r="W86" s="150"/>
      <c r="X86" s="298">
        <f>X83+X84+X85</f>
        <v>131892.59999999998</v>
      </c>
      <c r="Y86" s="150"/>
      <c r="Z86" s="150"/>
      <c r="AA86" s="64">
        <f>AA83+AA84+AA85</f>
        <v>135360.4</v>
      </c>
    </row>
    <row r="87" spans="2:28" ht="13.5" thickBot="1" x14ac:dyDescent="0.25">
      <c r="B87" s="20"/>
      <c r="C87" s="21"/>
      <c r="D87" s="111"/>
      <c r="E87" s="111"/>
      <c r="F87" s="112"/>
      <c r="G87" s="113"/>
      <c r="H87" s="111"/>
      <c r="I87" s="114"/>
      <c r="J87" s="111"/>
      <c r="K87" s="111"/>
      <c r="L87" s="111"/>
      <c r="M87" s="114"/>
      <c r="N87" s="115"/>
      <c r="O87" s="71" t="s">
        <v>50</v>
      </c>
      <c r="P87" s="322"/>
      <c r="Q87" s="72">
        <f>Q14+Q25+Q60+Q67+Q71+Q74+Q62+Q64</f>
        <v>794250</v>
      </c>
      <c r="R87" s="73">
        <f>R14+R25+R60+R62+R67+R71+R74+R81+R86+R64</f>
        <v>10468197.300000001</v>
      </c>
      <c r="U87" s="162">
        <f>U14+U25+U60+U62+U67+U71+U74+U81+U86+U64</f>
        <v>9981871.1000000015</v>
      </c>
      <c r="V87" s="150"/>
      <c r="W87" s="150"/>
      <c r="X87" s="300">
        <f>X14+X25+X60+X62+X67+X71+X74+X81+X86+X64-0.01</f>
        <v>9962985.9500000011</v>
      </c>
      <c r="Y87" s="150"/>
      <c r="Z87" s="150"/>
      <c r="AA87" s="162">
        <f>AA14+AA25+AA60+AA62+AA67+AA71+AA74+AA81+AA86+AA64</f>
        <v>10120281.350000001</v>
      </c>
      <c r="AB87" s="141"/>
    </row>
    <row r="88" spans="2:28" ht="12" x14ac:dyDescent="0.2">
      <c r="B88" s="13"/>
      <c r="C88" s="33"/>
      <c r="D88" s="28"/>
      <c r="E88" s="28"/>
      <c r="F88" s="37"/>
      <c r="G88" s="37"/>
      <c r="H88" s="28"/>
      <c r="I88" s="55"/>
      <c r="J88" s="28"/>
      <c r="K88" s="28"/>
      <c r="L88" s="28"/>
      <c r="M88" s="55"/>
      <c r="N88" s="56"/>
      <c r="O88" s="65" t="s">
        <v>69</v>
      </c>
      <c r="P88" s="318"/>
      <c r="Q88" s="32"/>
      <c r="R88" s="8"/>
      <c r="U88" s="8"/>
      <c r="V88" s="150"/>
      <c r="W88" s="150"/>
      <c r="X88" s="301"/>
      <c r="Y88" s="150"/>
      <c r="Z88" s="150"/>
      <c r="AA88" s="8"/>
    </row>
    <row r="89" spans="2:28" x14ac:dyDescent="0.2">
      <c r="B89" s="13">
        <v>8</v>
      </c>
      <c r="C89" s="33">
        <v>2</v>
      </c>
      <c r="D89" s="28">
        <v>1</v>
      </c>
      <c r="E89" s="28">
        <v>0</v>
      </c>
      <c r="F89" s="37">
        <v>0</v>
      </c>
      <c r="G89" s="37">
        <v>1001</v>
      </c>
      <c r="H89" s="28">
        <v>501</v>
      </c>
      <c r="I89" s="55" t="s">
        <v>193</v>
      </c>
      <c r="J89" s="28">
        <v>1000</v>
      </c>
      <c r="K89" s="28">
        <v>1100</v>
      </c>
      <c r="L89" s="28">
        <v>1111</v>
      </c>
      <c r="M89" s="55" t="s">
        <v>188</v>
      </c>
      <c r="N89" s="56" t="s">
        <v>188</v>
      </c>
      <c r="O89" s="61" t="s">
        <v>171</v>
      </c>
      <c r="P89" s="318"/>
      <c r="Q89" s="32"/>
      <c r="R89" s="74"/>
      <c r="U89" s="5"/>
      <c r="V89" s="150"/>
      <c r="W89" s="150"/>
      <c r="X89" s="302"/>
      <c r="Y89" s="150"/>
      <c r="Z89" s="150"/>
      <c r="AA89" s="5"/>
    </row>
    <row r="90" spans="2:28" x14ac:dyDescent="0.2">
      <c r="B90" s="13"/>
      <c r="C90" s="33"/>
      <c r="D90" s="28"/>
      <c r="E90" s="28"/>
      <c r="F90" s="37"/>
      <c r="G90" s="37"/>
      <c r="H90" s="28"/>
      <c r="I90" s="55"/>
      <c r="J90" s="28"/>
      <c r="K90" s="28"/>
      <c r="L90" s="28"/>
      <c r="M90" s="55"/>
      <c r="N90" s="56"/>
      <c r="O90" s="57" t="s">
        <v>7</v>
      </c>
      <c r="P90" s="318">
        <v>1</v>
      </c>
      <c r="Q90" s="63">
        <v>24587</v>
      </c>
      <c r="R90" s="75">
        <f>Q90/30*365</f>
        <v>299141.83333333337</v>
      </c>
      <c r="U90" s="185">
        <f>+R90+S90-T90</f>
        <v>299141.83333333337</v>
      </c>
      <c r="V90" s="150"/>
      <c r="W90" s="150"/>
      <c r="X90" s="303">
        <f>+U90+V90-W90</f>
        <v>299141.83333333337</v>
      </c>
      <c r="Y90" s="150"/>
      <c r="Z90" s="150"/>
      <c r="AA90" s="185">
        <f>+X90+Y90-Z90</f>
        <v>299141.83333333337</v>
      </c>
    </row>
    <row r="91" spans="2:28" x14ac:dyDescent="0.2">
      <c r="B91" s="13"/>
      <c r="C91" s="33"/>
      <c r="D91" s="28"/>
      <c r="E91" s="28"/>
      <c r="F91" s="37"/>
      <c r="G91" s="37"/>
      <c r="H91" s="28"/>
      <c r="I91" s="55"/>
      <c r="J91" s="28"/>
      <c r="K91" s="28"/>
      <c r="L91" s="28"/>
      <c r="M91" s="55"/>
      <c r="N91" s="56"/>
      <c r="O91" s="57"/>
      <c r="P91" s="318"/>
      <c r="Q91" s="63"/>
      <c r="R91" s="74"/>
      <c r="U91" s="5"/>
      <c r="V91" s="150"/>
      <c r="W91" s="150"/>
      <c r="X91" s="302"/>
      <c r="Y91" s="150"/>
      <c r="Z91" s="150"/>
      <c r="AA91" s="5"/>
    </row>
    <row r="92" spans="2:28" x14ac:dyDescent="0.2">
      <c r="B92" s="13">
        <v>8</v>
      </c>
      <c r="C92" s="33">
        <v>2</v>
      </c>
      <c r="D92" s="28">
        <v>1</v>
      </c>
      <c r="E92" s="28">
        <v>0</v>
      </c>
      <c r="F92" s="37">
        <v>0</v>
      </c>
      <c r="G92" s="37">
        <v>1001</v>
      </c>
      <c r="H92" s="28">
        <v>501</v>
      </c>
      <c r="I92" s="55" t="s">
        <v>193</v>
      </c>
      <c r="J92" s="28">
        <v>1000</v>
      </c>
      <c r="K92" s="28">
        <v>1500</v>
      </c>
      <c r="L92" s="28">
        <v>1592</v>
      </c>
      <c r="M92" s="55" t="s">
        <v>188</v>
      </c>
      <c r="N92" s="56" t="s">
        <v>188</v>
      </c>
      <c r="O92" s="61" t="s">
        <v>169</v>
      </c>
      <c r="P92" s="318"/>
      <c r="Q92" s="63"/>
      <c r="R92" s="74"/>
      <c r="U92" s="5"/>
      <c r="V92" s="150"/>
      <c r="W92" s="150"/>
      <c r="X92" s="302"/>
      <c r="Y92" s="150"/>
      <c r="Z92" s="150"/>
      <c r="AA92" s="5"/>
    </row>
    <row r="93" spans="2:28" x14ac:dyDescent="0.2">
      <c r="B93" s="13"/>
      <c r="C93" s="33"/>
      <c r="D93" s="28"/>
      <c r="E93" s="28"/>
      <c r="F93" s="37"/>
      <c r="G93" s="37"/>
      <c r="H93" s="28"/>
      <c r="I93" s="55"/>
      <c r="J93" s="28"/>
      <c r="K93" s="28"/>
      <c r="L93" s="28"/>
      <c r="M93" s="55"/>
      <c r="N93" s="56"/>
      <c r="O93" s="61" t="s">
        <v>195</v>
      </c>
      <c r="P93" s="318"/>
      <c r="Q93" s="63"/>
      <c r="R93" s="74"/>
      <c r="U93" s="5"/>
      <c r="V93" s="150"/>
      <c r="W93" s="150"/>
      <c r="X93" s="302"/>
      <c r="Y93" s="150"/>
      <c r="Z93" s="150"/>
      <c r="AA93" s="5"/>
    </row>
    <row r="94" spans="2:28" x14ac:dyDescent="0.2">
      <c r="B94" s="13"/>
      <c r="C94" s="33"/>
      <c r="D94" s="28"/>
      <c r="E94" s="28"/>
      <c r="F94" s="37"/>
      <c r="G94" s="37"/>
      <c r="H94" s="28"/>
      <c r="I94" s="55"/>
      <c r="J94" s="28"/>
      <c r="K94" s="28"/>
      <c r="L94" s="28"/>
      <c r="M94" s="55"/>
      <c r="N94" s="56"/>
      <c r="O94" s="57" t="s">
        <v>7</v>
      </c>
      <c r="P94" s="318">
        <v>1</v>
      </c>
      <c r="Q94" s="63">
        <v>10834</v>
      </c>
      <c r="R94" s="75">
        <f>Q94/30*365</f>
        <v>131813.66666666666</v>
      </c>
      <c r="U94" s="185">
        <f>+R94+S94-T94</f>
        <v>131813.66666666666</v>
      </c>
      <c r="V94" s="150"/>
      <c r="W94" s="150"/>
      <c r="X94" s="303">
        <f>+U94+V94-W94</f>
        <v>131813.66666666666</v>
      </c>
      <c r="Y94" s="150"/>
      <c r="Z94" s="150"/>
      <c r="AA94" s="185">
        <f>+X94+Y94-Z94</f>
        <v>131813.66666666666</v>
      </c>
    </row>
    <row r="95" spans="2:28" x14ac:dyDescent="0.2">
      <c r="B95" s="13"/>
      <c r="C95" s="33"/>
      <c r="D95" s="28"/>
      <c r="E95" s="28"/>
      <c r="F95" s="37"/>
      <c r="G95" s="37"/>
      <c r="H95" s="28"/>
      <c r="I95" s="55"/>
      <c r="J95" s="28"/>
      <c r="K95" s="28"/>
      <c r="L95" s="28"/>
      <c r="M95" s="55"/>
      <c r="N95" s="56"/>
      <c r="O95" s="57"/>
      <c r="P95" s="318"/>
      <c r="Q95" s="63"/>
      <c r="R95" s="74"/>
      <c r="U95" s="5"/>
      <c r="V95" s="150"/>
      <c r="W95" s="150"/>
      <c r="X95" s="302"/>
      <c r="Y95" s="150"/>
      <c r="Z95" s="150"/>
      <c r="AA95" s="5"/>
    </row>
    <row r="96" spans="2:28" x14ac:dyDescent="0.2">
      <c r="B96" s="13">
        <v>8</v>
      </c>
      <c r="C96" s="33">
        <v>2</v>
      </c>
      <c r="D96" s="28">
        <v>1</v>
      </c>
      <c r="E96" s="28">
        <v>0</v>
      </c>
      <c r="F96" s="37">
        <v>0</v>
      </c>
      <c r="G96" s="37">
        <v>1001</v>
      </c>
      <c r="H96" s="28">
        <v>501</v>
      </c>
      <c r="I96" s="55" t="s">
        <v>193</v>
      </c>
      <c r="J96" s="28">
        <v>1000</v>
      </c>
      <c r="K96" s="28">
        <v>1300</v>
      </c>
      <c r="L96" s="28">
        <v>1323</v>
      </c>
      <c r="M96" s="55" t="s">
        <v>188</v>
      </c>
      <c r="N96" s="56" t="s">
        <v>188</v>
      </c>
      <c r="O96" s="61" t="s">
        <v>70</v>
      </c>
      <c r="P96" s="318"/>
      <c r="Q96" s="63"/>
      <c r="R96" s="74"/>
      <c r="U96" s="5"/>
      <c r="V96" s="150"/>
      <c r="W96" s="150"/>
      <c r="X96" s="302"/>
      <c r="Y96" s="150"/>
      <c r="Z96" s="150"/>
      <c r="AA96" s="5"/>
    </row>
    <row r="97" spans="1:27" x14ac:dyDescent="0.2">
      <c r="B97" s="13"/>
      <c r="C97" s="33"/>
      <c r="D97" s="28"/>
      <c r="E97" s="28"/>
      <c r="F97" s="37"/>
      <c r="G97" s="37"/>
      <c r="H97" s="28"/>
      <c r="I97" s="55"/>
      <c r="J97" s="28"/>
      <c r="K97" s="28"/>
      <c r="L97" s="28"/>
      <c r="M97" s="55"/>
      <c r="N97" s="56"/>
      <c r="O97" s="57" t="s">
        <v>7</v>
      </c>
      <c r="P97" s="318">
        <v>1</v>
      </c>
      <c r="Q97" s="63"/>
      <c r="R97" s="75">
        <f>(Q90+Q94)/30*31</f>
        <v>36601.700000000004</v>
      </c>
      <c r="U97" s="185">
        <f>+R97+S97-T97</f>
        <v>36601.700000000004</v>
      </c>
      <c r="V97" s="150"/>
      <c r="W97" s="150"/>
      <c r="X97" s="303">
        <f>+U97+V97-W97</f>
        <v>36601.700000000004</v>
      </c>
      <c r="Y97" s="150"/>
      <c r="Z97" s="150"/>
      <c r="AA97" s="185">
        <f>+X97+Y97-Z97</f>
        <v>36601.700000000004</v>
      </c>
    </row>
    <row r="98" spans="1:27" x14ac:dyDescent="0.2">
      <c r="B98" s="13"/>
      <c r="C98" s="33"/>
      <c r="D98" s="28"/>
      <c r="E98" s="28"/>
      <c r="F98" s="37"/>
      <c r="G98" s="37"/>
      <c r="H98" s="28"/>
      <c r="I98" s="55"/>
      <c r="J98" s="28"/>
      <c r="K98" s="28"/>
      <c r="L98" s="28"/>
      <c r="M98" s="55"/>
      <c r="N98" s="56"/>
      <c r="O98" s="57"/>
      <c r="P98" s="318"/>
      <c r="Q98" s="63"/>
      <c r="R98" s="74"/>
      <c r="U98" s="5"/>
      <c r="V98" s="150"/>
      <c r="W98" s="150"/>
      <c r="X98" s="302"/>
      <c r="Y98" s="150"/>
      <c r="Z98" s="150"/>
      <c r="AA98" s="5"/>
    </row>
    <row r="99" spans="1:27" x14ac:dyDescent="0.2">
      <c r="B99" s="13">
        <v>8</v>
      </c>
      <c r="C99" s="33">
        <v>2</v>
      </c>
      <c r="D99" s="28">
        <v>1</v>
      </c>
      <c r="E99" s="28">
        <v>0</v>
      </c>
      <c r="F99" s="37">
        <v>0</v>
      </c>
      <c r="G99" s="37">
        <v>1001</v>
      </c>
      <c r="H99" s="28">
        <v>501</v>
      </c>
      <c r="I99" s="55" t="s">
        <v>193</v>
      </c>
      <c r="J99" s="28">
        <v>1000</v>
      </c>
      <c r="K99" s="28">
        <v>1500</v>
      </c>
      <c r="L99" s="28">
        <v>1511</v>
      </c>
      <c r="M99" s="55" t="s">
        <v>188</v>
      </c>
      <c r="N99" s="56" t="s">
        <v>188</v>
      </c>
      <c r="O99" s="61" t="s">
        <v>192</v>
      </c>
      <c r="P99" s="318"/>
      <c r="Q99" s="63"/>
      <c r="R99" s="74"/>
      <c r="U99" s="5"/>
      <c r="V99" s="150"/>
      <c r="W99" s="150"/>
      <c r="X99" s="302"/>
      <c r="Y99" s="150"/>
      <c r="Z99" s="150"/>
      <c r="AA99" s="5"/>
    </row>
    <row r="100" spans="1:27" x14ac:dyDescent="0.2">
      <c r="B100" s="13"/>
      <c r="C100" s="33"/>
      <c r="D100" s="28"/>
      <c r="E100" s="28"/>
      <c r="F100" s="37"/>
      <c r="G100" s="37"/>
      <c r="H100" s="28"/>
      <c r="I100" s="55"/>
      <c r="J100" s="28"/>
      <c r="K100" s="28"/>
      <c r="L100" s="28"/>
      <c r="M100" s="55"/>
      <c r="N100" s="56"/>
      <c r="O100" s="57" t="s">
        <v>7</v>
      </c>
      <c r="P100" s="318">
        <v>1</v>
      </c>
      <c r="Q100" s="63">
        <v>2837</v>
      </c>
      <c r="R100" s="75">
        <f>Q100/30*365-1009.83</f>
        <v>33507.003333333327</v>
      </c>
      <c r="S100" s="150">
        <v>1009.83</v>
      </c>
      <c r="U100" s="185">
        <f>+R100+S100-T100</f>
        <v>34516.833333333328</v>
      </c>
      <c r="V100" s="150"/>
      <c r="W100" s="150"/>
      <c r="X100" s="303">
        <f>+U100+V100-W100</f>
        <v>34516.833333333328</v>
      </c>
      <c r="Y100" s="150"/>
      <c r="Z100" s="150"/>
      <c r="AA100" s="185">
        <f>+X100+Y100-Z100</f>
        <v>34516.833333333328</v>
      </c>
    </row>
    <row r="101" spans="1:27" ht="13.5" thickBot="1" x14ac:dyDescent="0.25">
      <c r="A101" s="16"/>
      <c r="B101" s="13"/>
      <c r="C101" s="33"/>
      <c r="D101" s="28"/>
      <c r="E101" s="28"/>
      <c r="F101" s="37"/>
      <c r="G101" s="37"/>
      <c r="H101" s="28"/>
      <c r="I101" s="55"/>
      <c r="J101" s="28"/>
      <c r="K101" s="28"/>
      <c r="L101" s="28"/>
      <c r="M101" s="55"/>
      <c r="N101" s="56"/>
      <c r="O101" s="57"/>
      <c r="P101" s="323"/>
      <c r="Q101" s="76"/>
      <c r="R101" s="110"/>
      <c r="U101" s="193"/>
      <c r="V101" s="150"/>
      <c r="W101" s="150"/>
      <c r="X101" s="304"/>
      <c r="Y101" s="150"/>
      <c r="Z101" s="150"/>
      <c r="AA101" s="193"/>
    </row>
    <row r="102" spans="1:27" ht="13.5" thickBot="1" x14ac:dyDescent="0.25">
      <c r="B102" s="20"/>
      <c r="C102" s="116"/>
      <c r="D102" s="111"/>
      <c r="E102" s="111"/>
      <c r="F102" s="113"/>
      <c r="G102" s="113"/>
      <c r="H102" s="111"/>
      <c r="I102" s="114"/>
      <c r="J102" s="111"/>
      <c r="K102" s="111"/>
      <c r="L102" s="111"/>
      <c r="M102" s="114"/>
      <c r="N102" s="115"/>
      <c r="O102" s="71" t="s">
        <v>50</v>
      </c>
      <c r="P102" s="324">
        <v>1</v>
      </c>
      <c r="Q102" s="77">
        <f>SUM(Q90+Q94+Q100)</f>
        <v>38258</v>
      </c>
      <c r="R102" s="73">
        <f>R90+R94+R97+R100</f>
        <v>501064.20333333337</v>
      </c>
      <c r="U102" s="73">
        <f>U90+U94+U97+U100</f>
        <v>502074.03333333333</v>
      </c>
      <c r="V102" s="150"/>
      <c r="W102" s="150"/>
      <c r="X102" s="305">
        <f>X90+X94+X97+X100</f>
        <v>502074.03333333333</v>
      </c>
      <c r="Y102" s="150"/>
      <c r="Z102" s="150"/>
      <c r="AA102" s="73">
        <f>AA90+AA94+AA97+AA100</f>
        <v>502074.03333333333</v>
      </c>
    </row>
    <row r="103" spans="1:27" ht="12" x14ac:dyDescent="0.2">
      <c r="B103" s="12" t="s">
        <v>121</v>
      </c>
      <c r="C103" s="18"/>
      <c r="D103" s="117"/>
      <c r="E103" s="117"/>
      <c r="F103" s="118"/>
      <c r="G103" s="119"/>
      <c r="H103" s="117"/>
      <c r="I103" s="120"/>
      <c r="J103" s="117"/>
      <c r="K103" s="117"/>
      <c r="L103" s="117"/>
      <c r="M103" s="120"/>
      <c r="N103" s="121"/>
      <c r="O103" s="59" t="s">
        <v>71</v>
      </c>
      <c r="P103" s="316"/>
      <c r="Q103" s="78"/>
      <c r="R103" s="8"/>
      <c r="U103" s="8"/>
      <c r="V103" s="150"/>
      <c r="W103" s="150"/>
      <c r="X103" s="301"/>
      <c r="Y103" s="150"/>
      <c r="Z103" s="150"/>
      <c r="AA103" s="8"/>
    </row>
    <row r="104" spans="1:27" x14ac:dyDescent="0.2">
      <c r="B104" s="13">
        <v>8</v>
      </c>
      <c r="C104" s="2">
        <v>2</v>
      </c>
      <c r="D104" s="28">
        <v>1</v>
      </c>
      <c r="E104" s="28">
        <v>0</v>
      </c>
      <c r="F104" s="36">
        <v>0</v>
      </c>
      <c r="G104" s="37">
        <v>1001</v>
      </c>
      <c r="H104" s="28">
        <v>501</v>
      </c>
      <c r="I104" s="55" t="s">
        <v>194</v>
      </c>
      <c r="J104" s="28">
        <v>1000</v>
      </c>
      <c r="K104" s="28">
        <v>1100</v>
      </c>
      <c r="L104" s="28">
        <v>1111</v>
      </c>
      <c r="M104" s="55" t="s">
        <v>188</v>
      </c>
      <c r="N104" s="56" t="s">
        <v>188</v>
      </c>
      <c r="O104" s="79" t="s">
        <v>171</v>
      </c>
      <c r="P104" s="317"/>
      <c r="Q104" s="63"/>
      <c r="R104" s="74"/>
      <c r="U104" s="5"/>
      <c r="V104" s="150"/>
      <c r="W104" s="150"/>
      <c r="X104" s="302"/>
      <c r="Y104" s="150"/>
      <c r="Z104" s="150"/>
      <c r="AA104" s="5"/>
    </row>
    <row r="105" spans="1:27" x14ac:dyDescent="0.2">
      <c r="B105" s="13"/>
      <c r="C105" s="2"/>
      <c r="D105" s="28"/>
      <c r="E105" s="28"/>
      <c r="F105" s="36"/>
      <c r="G105" s="37"/>
      <c r="H105" s="28"/>
      <c r="I105" s="55"/>
      <c r="J105" s="28"/>
      <c r="K105" s="28"/>
      <c r="L105" s="28"/>
      <c r="M105" s="55"/>
      <c r="N105" s="56"/>
      <c r="O105" s="81" t="s">
        <v>72</v>
      </c>
      <c r="P105" s="318">
        <v>8</v>
      </c>
      <c r="Q105" s="63">
        <v>21111</v>
      </c>
      <c r="R105" s="75">
        <f>Q105/30*365*8</f>
        <v>2054804.0000000002</v>
      </c>
      <c r="U105" s="185">
        <f>+R105+S105-T105</f>
        <v>2054804.0000000002</v>
      </c>
      <c r="V105" s="150"/>
      <c r="W105" s="150"/>
      <c r="X105" s="303">
        <f>+U105+V105-W105</f>
        <v>2054804.0000000002</v>
      </c>
      <c r="Y105" s="150"/>
      <c r="Z105" s="150"/>
      <c r="AA105" s="185">
        <f>+X105+Y105-Z105</f>
        <v>2054804.0000000002</v>
      </c>
    </row>
    <row r="106" spans="1:27" x14ac:dyDescent="0.2">
      <c r="B106" s="13"/>
      <c r="C106" s="2"/>
      <c r="D106" s="28"/>
      <c r="E106" s="28"/>
      <c r="F106" s="36"/>
      <c r="G106" s="37"/>
      <c r="H106" s="28"/>
      <c r="I106" s="55"/>
      <c r="J106" s="28"/>
      <c r="K106" s="28"/>
      <c r="L106" s="28"/>
      <c r="M106" s="55"/>
      <c r="N106" s="56"/>
      <c r="O106" s="81"/>
      <c r="P106" s="318"/>
      <c r="Q106" s="63"/>
      <c r="R106" s="75"/>
      <c r="U106" s="185"/>
      <c r="V106" s="150"/>
      <c r="W106" s="150"/>
      <c r="X106" s="303"/>
      <c r="Y106" s="150"/>
      <c r="Z106" s="150"/>
      <c r="AA106" s="185"/>
    </row>
    <row r="107" spans="1:27" x14ac:dyDescent="0.2">
      <c r="B107" s="13">
        <v>8</v>
      </c>
      <c r="C107" s="2">
        <v>2</v>
      </c>
      <c r="D107" s="28">
        <v>1</v>
      </c>
      <c r="E107" s="28">
        <v>0</v>
      </c>
      <c r="F107" s="36">
        <v>0</v>
      </c>
      <c r="G107" s="37">
        <v>1001</v>
      </c>
      <c r="H107" s="28">
        <v>501</v>
      </c>
      <c r="I107" s="55" t="s">
        <v>194</v>
      </c>
      <c r="J107" s="28">
        <v>1000</v>
      </c>
      <c r="K107" s="28">
        <v>1101</v>
      </c>
      <c r="L107" s="28">
        <v>1131</v>
      </c>
      <c r="M107" s="55" t="s">
        <v>188</v>
      </c>
      <c r="N107" s="56" t="s">
        <v>188</v>
      </c>
      <c r="O107" s="61" t="s">
        <v>10</v>
      </c>
      <c r="P107" s="318"/>
      <c r="Q107" s="63"/>
      <c r="R107" s="75"/>
      <c r="U107" s="185"/>
      <c r="V107" s="150"/>
      <c r="W107" s="150"/>
      <c r="X107" s="303"/>
      <c r="Y107" s="150"/>
      <c r="Z107" s="150"/>
      <c r="AA107" s="185"/>
    </row>
    <row r="108" spans="1:27" x14ac:dyDescent="0.2">
      <c r="B108" s="13"/>
      <c r="C108" s="2"/>
      <c r="D108" s="28"/>
      <c r="E108" s="28"/>
      <c r="F108" s="36"/>
      <c r="G108" s="37"/>
      <c r="H108" s="28"/>
      <c r="I108" s="55"/>
      <c r="J108" s="28"/>
      <c r="K108" s="28"/>
      <c r="L108" s="28"/>
      <c r="M108" s="55"/>
      <c r="N108" s="56"/>
      <c r="O108" s="81" t="s">
        <v>258</v>
      </c>
      <c r="P108" s="318">
        <v>1</v>
      </c>
      <c r="Q108" s="63">
        <v>5838</v>
      </c>
      <c r="R108" s="75">
        <f>Q108/30*365</f>
        <v>71029</v>
      </c>
      <c r="U108" s="185">
        <f>+R108+S108-T108</f>
        <v>71029</v>
      </c>
      <c r="V108" s="150"/>
      <c r="W108" s="150"/>
      <c r="X108" s="303">
        <f>+U108+V108-W108</f>
        <v>71029</v>
      </c>
      <c r="Y108" s="150"/>
      <c r="Z108" s="150"/>
      <c r="AA108" s="185">
        <f>+X108+Y108-Z108</f>
        <v>71029</v>
      </c>
    </row>
    <row r="109" spans="1:27" x14ac:dyDescent="0.2">
      <c r="B109" s="13"/>
      <c r="C109" s="2"/>
      <c r="D109" s="28"/>
      <c r="E109" s="28"/>
      <c r="F109" s="36"/>
      <c r="G109" s="37"/>
      <c r="H109" s="28"/>
      <c r="I109" s="55"/>
      <c r="J109" s="28"/>
      <c r="K109" s="28"/>
      <c r="L109" s="28"/>
      <c r="M109" s="55"/>
      <c r="N109" s="56"/>
      <c r="O109" s="81"/>
      <c r="P109" s="318"/>
      <c r="Q109" s="63"/>
      <c r="R109" s="75"/>
      <c r="U109" s="185"/>
      <c r="V109" s="150"/>
      <c r="W109" s="150"/>
      <c r="X109" s="303"/>
      <c r="Y109" s="150"/>
      <c r="Z109" s="150"/>
      <c r="AA109" s="185"/>
    </row>
    <row r="110" spans="1:27" x14ac:dyDescent="0.2">
      <c r="B110" s="13"/>
      <c r="C110" s="2"/>
      <c r="D110" s="28"/>
      <c r="E110" s="28"/>
      <c r="F110" s="36"/>
      <c r="G110" s="37"/>
      <c r="H110" s="28"/>
      <c r="I110" s="55"/>
      <c r="J110" s="28"/>
      <c r="K110" s="28"/>
      <c r="L110" s="28"/>
      <c r="M110" s="55"/>
      <c r="N110" s="56"/>
      <c r="O110" s="81"/>
      <c r="P110" s="318"/>
      <c r="Q110" s="63"/>
      <c r="R110" s="74"/>
      <c r="U110" s="5"/>
      <c r="V110" s="150"/>
      <c r="W110" s="150"/>
      <c r="X110" s="302"/>
      <c r="Y110" s="150"/>
      <c r="Z110" s="150"/>
      <c r="AA110" s="5"/>
    </row>
    <row r="111" spans="1:27" x14ac:dyDescent="0.2">
      <c r="B111" s="13">
        <v>8</v>
      </c>
      <c r="C111" s="2">
        <v>2</v>
      </c>
      <c r="D111" s="28">
        <v>1</v>
      </c>
      <c r="E111" s="28">
        <v>0</v>
      </c>
      <c r="F111" s="36">
        <v>0</v>
      </c>
      <c r="G111" s="37">
        <v>1001</v>
      </c>
      <c r="H111" s="28">
        <v>501</v>
      </c>
      <c r="I111" s="55" t="s">
        <v>194</v>
      </c>
      <c r="J111" s="28">
        <v>1000</v>
      </c>
      <c r="K111" s="28">
        <v>1500</v>
      </c>
      <c r="L111" s="28">
        <v>1592</v>
      </c>
      <c r="M111" s="55" t="s">
        <v>188</v>
      </c>
      <c r="N111" s="56" t="s">
        <v>188</v>
      </c>
      <c r="O111" s="61" t="s">
        <v>169</v>
      </c>
      <c r="P111" s="318"/>
      <c r="Q111" s="63"/>
      <c r="R111" s="74"/>
      <c r="U111" s="5"/>
      <c r="V111" s="150"/>
      <c r="W111" s="150"/>
      <c r="X111" s="302"/>
      <c r="Y111" s="150"/>
      <c r="Z111" s="150"/>
      <c r="AA111" s="5"/>
    </row>
    <row r="112" spans="1:27" x14ac:dyDescent="0.2">
      <c r="B112" s="13"/>
      <c r="C112" s="2"/>
      <c r="D112" s="28"/>
      <c r="E112" s="28"/>
      <c r="F112" s="36"/>
      <c r="G112" s="37"/>
      <c r="H112" s="28"/>
      <c r="I112" s="55"/>
      <c r="J112" s="28"/>
      <c r="K112" s="28"/>
      <c r="L112" s="28"/>
      <c r="M112" s="55"/>
      <c r="N112" s="56"/>
      <c r="O112" s="61" t="s">
        <v>195</v>
      </c>
      <c r="P112" s="318"/>
      <c r="Q112" s="63"/>
      <c r="R112" s="74"/>
      <c r="U112" s="5"/>
      <c r="V112" s="150"/>
      <c r="W112" s="150"/>
      <c r="X112" s="302"/>
      <c r="Y112" s="150"/>
      <c r="Z112" s="150"/>
      <c r="AA112" s="5"/>
    </row>
    <row r="113" spans="2:27" x14ac:dyDescent="0.2">
      <c r="B113" s="13"/>
      <c r="C113" s="2"/>
      <c r="D113" s="28"/>
      <c r="E113" s="28"/>
      <c r="F113" s="36"/>
      <c r="G113" s="37"/>
      <c r="H113" s="28"/>
      <c r="I113" s="55"/>
      <c r="J113" s="28"/>
      <c r="K113" s="28"/>
      <c r="L113" s="28"/>
      <c r="M113" s="55"/>
      <c r="N113" s="56"/>
      <c r="O113" s="81" t="s">
        <v>72</v>
      </c>
      <c r="P113" s="318">
        <v>8</v>
      </c>
      <c r="Q113" s="82">
        <v>10834</v>
      </c>
      <c r="R113" s="75">
        <f>Q113/30*365*8</f>
        <v>1054509.3333333333</v>
      </c>
      <c r="U113" s="185">
        <f t="shared" ref="U113" si="11">+R113+S113-T113</f>
        <v>1054509.3333333333</v>
      </c>
      <c r="V113" s="150"/>
      <c r="W113" s="150"/>
      <c r="X113" s="303">
        <f t="shared" ref="X113" si="12">+U113+V113-W113</f>
        <v>1054509.3333333333</v>
      </c>
      <c r="Y113" s="150"/>
      <c r="Z113" s="150"/>
      <c r="AA113" s="185">
        <f t="shared" ref="AA113" si="13">+X113+Y113-Z113</f>
        <v>1054509.3333333333</v>
      </c>
    </row>
    <row r="114" spans="2:27" x14ac:dyDescent="0.2">
      <c r="B114" s="13"/>
      <c r="C114" s="2"/>
      <c r="D114" s="28"/>
      <c r="E114" s="28"/>
      <c r="F114" s="36"/>
      <c r="G114" s="37"/>
      <c r="H114" s="28"/>
      <c r="I114" s="55"/>
      <c r="J114" s="28"/>
      <c r="K114" s="28"/>
      <c r="L114" s="28"/>
      <c r="M114" s="55"/>
      <c r="N114" s="56"/>
      <c r="O114" s="79"/>
      <c r="P114" s="318"/>
      <c r="Q114" s="63"/>
      <c r="R114" s="74"/>
      <c r="U114" s="5"/>
      <c r="V114" s="150"/>
      <c r="W114" s="150"/>
      <c r="X114" s="302"/>
      <c r="Y114" s="150"/>
      <c r="Z114" s="150"/>
      <c r="AA114" s="5"/>
    </row>
    <row r="115" spans="2:27" x14ac:dyDescent="0.2">
      <c r="B115" s="13">
        <v>8</v>
      </c>
      <c r="C115" s="2">
        <v>2</v>
      </c>
      <c r="D115" s="28">
        <v>1</v>
      </c>
      <c r="E115" s="28">
        <v>0</v>
      </c>
      <c r="F115" s="36">
        <v>0</v>
      </c>
      <c r="G115" s="37">
        <v>1001</v>
      </c>
      <c r="H115" s="28">
        <v>501</v>
      </c>
      <c r="I115" s="55" t="s">
        <v>194</v>
      </c>
      <c r="J115" s="28">
        <v>1000</v>
      </c>
      <c r="K115" s="28">
        <v>1300</v>
      </c>
      <c r="L115" s="28">
        <v>1323</v>
      </c>
      <c r="M115" s="55" t="s">
        <v>188</v>
      </c>
      <c r="N115" s="56" t="s">
        <v>188</v>
      </c>
      <c r="O115" s="79" t="s">
        <v>70</v>
      </c>
      <c r="P115" s="318"/>
      <c r="Q115" s="63"/>
      <c r="R115" s="75">
        <f>SUM(R116:R117)</f>
        <v>270111.2666666666</v>
      </c>
      <c r="U115" s="75">
        <f>SUM(U116:U117)</f>
        <v>270111.2666666666</v>
      </c>
      <c r="V115" s="150"/>
      <c r="W115" s="150"/>
      <c r="X115" s="306">
        <f>SUM(X116:X117)</f>
        <v>270111.2666666666</v>
      </c>
      <c r="Y115" s="150"/>
      <c r="Z115" s="150"/>
      <c r="AA115" s="75">
        <f>SUM(AA116:AA117)</f>
        <v>270111.2666666666</v>
      </c>
    </row>
    <row r="116" spans="2:27" x14ac:dyDescent="0.2">
      <c r="B116" s="13"/>
      <c r="C116" s="2"/>
      <c r="D116" s="28"/>
      <c r="E116" s="28"/>
      <c r="F116" s="36"/>
      <c r="G116" s="37"/>
      <c r="H116" s="28"/>
      <c r="I116" s="55"/>
      <c r="J116" s="28"/>
      <c r="K116" s="28"/>
      <c r="L116" s="28"/>
      <c r="M116" s="55"/>
      <c r="N116" s="56"/>
      <c r="O116" s="81" t="s">
        <v>72</v>
      </c>
      <c r="P116" s="318">
        <v>8</v>
      </c>
      <c r="Q116" s="63"/>
      <c r="R116" s="84">
        <f>(Q105+Q113)*8/30*31</f>
        <v>264078.66666666663</v>
      </c>
      <c r="U116" s="192">
        <f t="shared" ref="U116:U124" si="14">+R116+S116-T116</f>
        <v>264078.66666666663</v>
      </c>
      <c r="V116" s="150"/>
      <c r="W116" s="150"/>
      <c r="X116" s="299">
        <f t="shared" ref="X116:X120" si="15">+U116+V116-W116</f>
        <v>264078.66666666663</v>
      </c>
      <c r="Y116" s="150"/>
      <c r="Z116" s="150"/>
      <c r="AA116" s="192">
        <f t="shared" ref="AA116:AA120" si="16">+X116+Y116-Z116</f>
        <v>264078.66666666663</v>
      </c>
    </row>
    <row r="117" spans="2:27" x14ac:dyDescent="0.2">
      <c r="B117" s="13"/>
      <c r="C117" s="2"/>
      <c r="D117" s="28"/>
      <c r="E117" s="28"/>
      <c r="F117" s="36"/>
      <c r="G117" s="37"/>
      <c r="H117" s="28"/>
      <c r="I117" s="55"/>
      <c r="J117" s="28"/>
      <c r="K117" s="28"/>
      <c r="L117" s="28"/>
      <c r="M117" s="55"/>
      <c r="N117" s="56"/>
      <c r="O117" s="81" t="s">
        <v>199</v>
      </c>
      <c r="P117" s="318">
        <v>1</v>
      </c>
      <c r="Q117" s="63"/>
      <c r="R117" s="84">
        <f>(Q108)/30*31</f>
        <v>6032.5999999999995</v>
      </c>
      <c r="U117" s="192">
        <f t="shared" si="14"/>
        <v>6032.5999999999995</v>
      </c>
      <c r="V117" s="150"/>
      <c r="W117" s="150"/>
      <c r="X117" s="299">
        <f t="shared" si="15"/>
        <v>6032.5999999999995</v>
      </c>
      <c r="Y117" s="150"/>
      <c r="Z117" s="150"/>
      <c r="AA117" s="192">
        <f t="shared" si="16"/>
        <v>6032.5999999999995</v>
      </c>
    </row>
    <row r="118" spans="2:27" x14ac:dyDescent="0.2">
      <c r="B118" s="13"/>
      <c r="C118" s="2"/>
      <c r="D118" s="28"/>
      <c r="E118" s="28"/>
      <c r="F118" s="36"/>
      <c r="G118" s="37"/>
      <c r="H118" s="28"/>
      <c r="I118" s="55"/>
      <c r="J118" s="28"/>
      <c r="K118" s="28"/>
      <c r="L118" s="28"/>
      <c r="M118" s="55"/>
      <c r="N118" s="56"/>
      <c r="O118" s="81"/>
      <c r="P118" s="318"/>
      <c r="Q118" s="63"/>
      <c r="R118" s="75"/>
      <c r="U118" s="185">
        <f t="shared" si="14"/>
        <v>0</v>
      </c>
      <c r="V118" s="150"/>
      <c r="W118" s="150"/>
      <c r="X118" s="303">
        <f t="shared" si="15"/>
        <v>0</v>
      </c>
      <c r="Y118" s="150"/>
      <c r="Z118" s="150"/>
      <c r="AA118" s="185">
        <f t="shared" si="16"/>
        <v>0</v>
      </c>
    </row>
    <row r="119" spans="2:27" x14ac:dyDescent="0.2">
      <c r="B119" s="13">
        <v>8</v>
      </c>
      <c r="C119" s="2">
        <v>2</v>
      </c>
      <c r="D119" s="28">
        <v>1</v>
      </c>
      <c r="E119" s="28">
        <v>0</v>
      </c>
      <c r="F119" s="36">
        <v>0</v>
      </c>
      <c r="G119" s="37">
        <v>1001</v>
      </c>
      <c r="H119" s="28">
        <v>501</v>
      </c>
      <c r="I119" s="55" t="s">
        <v>194</v>
      </c>
      <c r="J119" s="28">
        <v>1000</v>
      </c>
      <c r="K119" s="28">
        <v>1300</v>
      </c>
      <c r="L119" s="28">
        <v>1321</v>
      </c>
      <c r="M119" s="55" t="s">
        <v>188</v>
      </c>
      <c r="N119" s="56" t="s">
        <v>188</v>
      </c>
      <c r="O119" s="79" t="s">
        <v>170</v>
      </c>
      <c r="P119" s="318"/>
      <c r="Q119" s="63"/>
      <c r="R119" s="75"/>
      <c r="U119" s="185">
        <f t="shared" si="14"/>
        <v>0</v>
      </c>
      <c r="V119" s="150"/>
      <c r="W119" s="150"/>
      <c r="X119" s="303">
        <f t="shared" si="15"/>
        <v>0</v>
      </c>
      <c r="Y119" s="150"/>
      <c r="Z119" s="150"/>
      <c r="AA119" s="185">
        <f t="shared" si="16"/>
        <v>0</v>
      </c>
    </row>
    <row r="120" spans="2:27" x14ac:dyDescent="0.2">
      <c r="B120" s="13"/>
      <c r="C120" s="2"/>
      <c r="D120" s="28"/>
      <c r="E120" s="28"/>
      <c r="F120" s="36"/>
      <c r="G120" s="37"/>
      <c r="H120" s="28"/>
      <c r="I120" s="55"/>
      <c r="J120" s="28"/>
      <c r="K120" s="28"/>
      <c r="L120" s="28"/>
      <c r="M120" s="55"/>
      <c r="N120" s="56"/>
      <c r="O120" s="81" t="s">
        <v>199</v>
      </c>
      <c r="P120" s="318">
        <v>1</v>
      </c>
      <c r="Q120" s="63"/>
      <c r="R120" s="75">
        <f>Q108/30*20*30%</f>
        <v>1167.5999999999999</v>
      </c>
      <c r="U120" s="185">
        <f t="shared" si="14"/>
        <v>1167.5999999999999</v>
      </c>
      <c r="V120" s="150"/>
      <c r="W120" s="150"/>
      <c r="X120" s="303">
        <f t="shared" si="15"/>
        <v>1167.5999999999999</v>
      </c>
      <c r="Y120" s="150"/>
      <c r="Z120" s="150"/>
      <c r="AA120" s="185">
        <f t="shared" si="16"/>
        <v>1167.5999999999999</v>
      </c>
    </row>
    <row r="121" spans="2:27" x14ac:dyDescent="0.2">
      <c r="B121" s="13"/>
      <c r="C121" s="2"/>
      <c r="D121" s="28"/>
      <c r="E121" s="28"/>
      <c r="F121" s="36"/>
      <c r="G121" s="37"/>
      <c r="H121" s="28"/>
      <c r="I121" s="55"/>
      <c r="J121" s="28"/>
      <c r="K121" s="28"/>
      <c r="L121" s="28"/>
      <c r="M121" s="55"/>
      <c r="N121" s="56"/>
      <c r="O121" s="81"/>
      <c r="P121" s="318"/>
      <c r="Q121" s="63"/>
      <c r="R121" s="75"/>
      <c r="U121" s="185"/>
      <c r="V121" s="150"/>
      <c r="W121" s="150"/>
      <c r="X121" s="303"/>
      <c r="Y121" s="150"/>
      <c r="Z121" s="150"/>
      <c r="AA121" s="185"/>
    </row>
    <row r="122" spans="2:27" x14ac:dyDescent="0.2">
      <c r="B122" s="13"/>
      <c r="C122" s="2"/>
      <c r="D122" s="28"/>
      <c r="E122" s="28"/>
      <c r="F122" s="36"/>
      <c r="G122" s="37"/>
      <c r="H122" s="28"/>
      <c r="I122" s="55"/>
      <c r="J122" s="28"/>
      <c r="K122" s="28"/>
      <c r="L122" s="28"/>
      <c r="M122" s="55"/>
      <c r="N122" s="56"/>
      <c r="O122" s="81"/>
      <c r="P122" s="318"/>
      <c r="Q122" s="63"/>
      <c r="R122" s="74"/>
      <c r="U122" s="5"/>
      <c r="V122" s="150"/>
      <c r="W122" s="150"/>
      <c r="X122" s="302"/>
      <c r="Y122" s="150"/>
      <c r="Z122" s="150"/>
      <c r="AA122" s="5"/>
    </row>
    <row r="123" spans="2:27" x14ac:dyDescent="0.2">
      <c r="B123" s="13">
        <v>8</v>
      </c>
      <c r="C123" s="2">
        <v>2</v>
      </c>
      <c r="D123" s="28">
        <v>1</v>
      </c>
      <c r="E123" s="28">
        <v>0</v>
      </c>
      <c r="F123" s="36">
        <v>0</v>
      </c>
      <c r="G123" s="37">
        <v>1001</v>
      </c>
      <c r="H123" s="28">
        <v>501</v>
      </c>
      <c r="I123" s="55" t="s">
        <v>194</v>
      </c>
      <c r="J123" s="28">
        <v>1000</v>
      </c>
      <c r="K123" s="28">
        <v>1500</v>
      </c>
      <c r="L123" s="28">
        <v>1511</v>
      </c>
      <c r="M123" s="55" t="s">
        <v>188</v>
      </c>
      <c r="N123" s="56" t="s">
        <v>188</v>
      </c>
      <c r="O123" s="61" t="s">
        <v>192</v>
      </c>
      <c r="P123" s="318"/>
      <c r="Q123" s="63"/>
      <c r="R123" s="74"/>
      <c r="U123" s="5"/>
      <c r="V123" s="150"/>
      <c r="W123" s="150"/>
      <c r="X123" s="302"/>
      <c r="Y123" s="150"/>
      <c r="Z123" s="150"/>
      <c r="AA123" s="5"/>
    </row>
    <row r="124" spans="2:27" x14ac:dyDescent="0.2">
      <c r="B124" s="13"/>
      <c r="C124" s="2"/>
      <c r="D124" s="28"/>
      <c r="E124" s="28"/>
      <c r="F124" s="36"/>
      <c r="G124" s="37"/>
      <c r="H124" s="28"/>
      <c r="I124" s="55"/>
      <c r="J124" s="28"/>
      <c r="K124" s="28"/>
      <c r="L124" s="28"/>
      <c r="M124" s="55"/>
      <c r="N124" s="56"/>
      <c r="O124" s="81" t="s">
        <v>72</v>
      </c>
      <c r="P124" s="318">
        <v>8</v>
      </c>
      <c r="Q124" s="63">
        <v>2560</v>
      </c>
      <c r="R124" s="75">
        <f>Q124/30*365*8-7300</f>
        <v>241873.33333333331</v>
      </c>
      <c r="S124" s="150">
        <v>7300</v>
      </c>
      <c r="U124" s="185">
        <f t="shared" si="14"/>
        <v>249173.33333333331</v>
      </c>
      <c r="V124" s="150"/>
      <c r="W124" s="150"/>
      <c r="X124" s="303">
        <f t="shared" ref="X124" si="17">+U124+V124-W124</f>
        <v>249173.33333333331</v>
      </c>
      <c r="Y124" s="150"/>
      <c r="Z124" s="150"/>
      <c r="AA124" s="185">
        <f t="shared" ref="AA124" si="18">+X124+Y124-Z124</f>
        <v>249173.33333333331</v>
      </c>
    </row>
    <row r="125" spans="2:27" ht="13.5" thickBot="1" x14ac:dyDescent="0.25">
      <c r="B125" s="14"/>
      <c r="C125" s="17"/>
      <c r="D125" s="122"/>
      <c r="E125" s="122"/>
      <c r="F125" s="123"/>
      <c r="G125" s="124"/>
      <c r="H125" s="122"/>
      <c r="I125" s="125"/>
      <c r="J125" s="122"/>
      <c r="K125" s="122"/>
      <c r="L125" s="122"/>
      <c r="M125" s="125"/>
      <c r="N125" s="126"/>
      <c r="O125" s="217"/>
      <c r="P125" s="318"/>
      <c r="Q125" s="32"/>
      <c r="R125" s="110"/>
      <c r="U125" s="193"/>
      <c r="V125" s="150"/>
      <c r="W125" s="150"/>
      <c r="X125" s="304"/>
      <c r="Y125" s="150"/>
      <c r="Z125" s="150"/>
      <c r="AA125" s="193"/>
    </row>
    <row r="126" spans="2:27" ht="13.5" thickBot="1" x14ac:dyDescent="0.25">
      <c r="B126" s="20"/>
      <c r="C126" s="21"/>
      <c r="D126" s="111"/>
      <c r="E126" s="111"/>
      <c r="F126" s="112"/>
      <c r="G126" s="113"/>
      <c r="H126" s="111"/>
      <c r="I126" s="114"/>
      <c r="J126" s="111"/>
      <c r="K126" s="111"/>
      <c r="L126" s="111"/>
      <c r="M126" s="114"/>
      <c r="N126" s="115"/>
      <c r="O126" s="71" t="s">
        <v>50</v>
      </c>
      <c r="P126" s="324">
        <v>9</v>
      </c>
      <c r="Q126" s="72">
        <f>(Q105+Q113+Q124)*P105+Q108</f>
        <v>281878</v>
      </c>
      <c r="R126" s="73">
        <f>R105+R108+R113+R116+R124+R117+R120</f>
        <v>3693494.5333333332</v>
      </c>
      <c r="U126" s="73">
        <f>U105+U108+U113+U116+U124+U117+U120</f>
        <v>3700794.5333333332</v>
      </c>
      <c r="V126" s="150"/>
      <c r="W126" s="150"/>
      <c r="X126" s="305">
        <f>X105+X108+X113+X116+X124+X117+X120</f>
        <v>3700794.5333333332</v>
      </c>
      <c r="Y126" s="150"/>
      <c r="Z126" s="150"/>
      <c r="AA126" s="73">
        <f>AA105+AA108+AA113+AA116+AA124+AA117+AA120</f>
        <v>3700794.5333333332</v>
      </c>
    </row>
    <row r="127" spans="2:27" ht="12" x14ac:dyDescent="0.2">
      <c r="B127" s="12"/>
      <c r="C127" s="18"/>
      <c r="D127" s="117"/>
      <c r="E127" s="117"/>
      <c r="F127" s="118"/>
      <c r="G127" s="119"/>
      <c r="H127" s="117"/>
      <c r="I127" s="120"/>
      <c r="J127" s="117"/>
      <c r="K127" s="117"/>
      <c r="L127" s="117"/>
      <c r="M127" s="120"/>
      <c r="N127" s="121"/>
      <c r="O127" s="60" t="s">
        <v>254</v>
      </c>
      <c r="P127" s="316"/>
      <c r="Q127" s="78"/>
      <c r="R127" s="8"/>
      <c r="U127" s="8"/>
      <c r="V127" s="150"/>
      <c r="W127" s="150"/>
      <c r="X127" s="301"/>
      <c r="Y127" s="150"/>
      <c r="Z127" s="150"/>
      <c r="AA127" s="8"/>
    </row>
    <row r="128" spans="2:27" x14ac:dyDescent="0.2">
      <c r="B128" s="13">
        <v>8</v>
      </c>
      <c r="C128" s="2">
        <v>2</v>
      </c>
      <c r="D128" s="28">
        <v>1</v>
      </c>
      <c r="E128" s="28">
        <v>0</v>
      </c>
      <c r="F128" s="36">
        <v>0</v>
      </c>
      <c r="G128" s="37">
        <v>1001</v>
      </c>
      <c r="H128" s="28">
        <v>501</v>
      </c>
      <c r="I128" s="55" t="s">
        <v>196</v>
      </c>
      <c r="J128" s="28">
        <v>1000</v>
      </c>
      <c r="K128" s="28">
        <v>1100</v>
      </c>
      <c r="L128" s="28">
        <v>1121</v>
      </c>
      <c r="M128" s="55" t="s">
        <v>188</v>
      </c>
      <c r="N128" s="56" t="s">
        <v>188</v>
      </c>
      <c r="O128" s="61" t="s">
        <v>8</v>
      </c>
      <c r="P128" s="317"/>
      <c r="Q128" s="63"/>
      <c r="R128" s="74"/>
      <c r="U128" s="5"/>
      <c r="V128" s="150"/>
      <c r="W128" s="150"/>
      <c r="X128" s="302"/>
      <c r="Y128" s="150"/>
      <c r="Z128" s="150"/>
      <c r="AA128" s="5"/>
    </row>
    <row r="129" spans="2:27" x14ac:dyDescent="0.2">
      <c r="B129" s="13"/>
      <c r="C129" s="2"/>
      <c r="D129" s="28"/>
      <c r="E129" s="28"/>
      <c r="F129" s="36"/>
      <c r="G129" s="37"/>
      <c r="H129" s="28"/>
      <c r="I129" s="55"/>
      <c r="J129" s="28"/>
      <c r="K129" s="28"/>
      <c r="L129" s="28"/>
      <c r="M129" s="55"/>
      <c r="N129" s="56"/>
      <c r="O129" s="202" t="s">
        <v>21</v>
      </c>
      <c r="P129" s="319">
        <v>1</v>
      </c>
      <c r="Q129" s="228">
        <v>24860</v>
      </c>
      <c r="R129" s="75">
        <f>Q129/30*365</f>
        <v>302463.33333333331</v>
      </c>
      <c r="U129" s="185">
        <f>+R129+S129-T129</f>
        <v>302463.33333333331</v>
      </c>
      <c r="V129" s="150"/>
      <c r="W129" s="150"/>
      <c r="X129" s="303">
        <f>+U129+V129-W129-54239</f>
        <v>248224.33333333331</v>
      </c>
      <c r="Y129" s="150">
        <v>54239</v>
      </c>
      <c r="Z129" s="150">
        <v>35377</v>
      </c>
      <c r="AA129" s="185">
        <f>+X129+Y129-Z129</f>
        <v>267086.33333333331</v>
      </c>
    </row>
    <row r="130" spans="2:27" x14ac:dyDescent="0.2">
      <c r="B130" s="13"/>
      <c r="C130" s="2"/>
      <c r="D130" s="28"/>
      <c r="E130" s="28"/>
      <c r="F130" s="36"/>
      <c r="G130" s="37"/>
      <c r="H130" s="28"/>
      <c r="I130" s="55"/>
      <c r="J130" s="28"/>
      <c r="K130" s="28"/>
      <c r="L130" s="28"/>
      <c r="M130" s="55"/>
      <c r="N130" s="56"/>
      <c r="O130" s="57"/>
      <c r="P130" s="318"/>
      <c r="Q130" s="32"/>
      <c r="R130" s="74"/>
      <c r="U130" s="5"/>
      <c r="V130" s="150"/>
      <c r="W130" s="150"/>
      <c r="X130" s="302"/>
      <c r="Y130" s="150"/>
      <c r="Z130" s="150"/>
      <c r="AA130" s="5"/>
    </row>
    <row r="131" spans="2:27" x14ac:dyDescent="0.2">
      <c r="B131" s="13">
        <v>8</v>
      </c>
      <c r="C131" s="2">
        <v>2</v>
      </c>
      <c r="D131" s="28">
        <v>1</v>
      </c>
      <c r="E131" s="28">
        <v>0</v>
      </c>
      <c r="F131" s="36">
        <v>0</v>
      </c>
      <c r="G131" s="37">
        <v>1001</v>
      </c>
      <c r="H131" s="28">
        <v>501</v>
      </c>
      <c r="I131" s="55" t="s">
        <v>196</v>
      </c>
      <c r="J131" s="28">
        <v>1000</v>
      </c>
      <c r="K131" s="28">
        <v>1100</v>
      </c>
      <c r="L131" s="28">
        <v>1131</v>
      </c>
      <c r="M131" s="55" t="s">
        <v>188</v>
      </c>
      <c r="N131" s="56" t="s">
        <v>188</v>
      </c>
      <c r="O131" s="61" t="s">
        <v>10</v>
      </c>
      <c r="P131" s="318"/>
      <c r="Q131" s="63"/>
      <c r="R131" s="74"/>
      <c r="U131" s="5"/>
      <c r="V131" s="150"/>
      <c r="W131" s="150"/>
      <c r="X131" s="302"/>
      <c r="Y131" s="150"/>
      <c r="Z131" s="150"/>
      <c r="AA131" s="5"/>
    </row>
    <row r="132" spans="2:27" x14ac:dyDescent="0.2">
      <c r="B132" s="13"/>
      <c r="C132" s="2"/>
      <c r="D132" s="28"/>
      <c r="E132" s="28"/>
      <c r="F132" s="36"/>
      <c r="G132" s="37"/>
      <c r="H132" s="28"/>
      <c r="I132" s="55"/>
      <c r="J132" s="28"/>
      <c r="K132" s="28"/>
      <c r="L132" s="28"/>
      <c r="M132" s="55"/>
      <c r="N132" s="56"/>
      <c r="O132" s="57" t="s">
        <v>218</v>
      </c>
      <c r="P132" s="318">
        <v>1</v>
      </c>
      <c r="Q132" s="32">
        <v>11586</v>
      </c>
      <c r="R132" s="68">
        <f>Q132/30*365</f>
        <v>140963</v>
      </c>
      <c r="U132" s="192">
        <f t="shared" ref="U132:U136" si="19">+R132+S132-T132</f>
        <v>140963</v>
      </c>
      <c r="V132" s="150"/>
      <c r="W132" s="150"/>
      <c r="X132" s="299">
        <f t="shared" ref="X132:X136" si="20">+U132+V132-W132</f>
        <v>140963</v>
      </c>
      <c r="Y132" s="150"/>
      <c r="Z132" s="150"/>
      <c r="AA132" s="192">
        <f t="shared" ref="AA132:AA136" si="21">+X132+Y132-Z132</f>
        <v>140963</v>
      </c>
    </row>
    <row r="133" spans="2:27" x14ac:dyDescent="0.2">
      <c r="B133" s="13"/>
      <c r="C133" s="2"/>
      <c r="D133" s="28"/>
      <c r="E133" s="28"/>
      <c r="F133" s="36"/>
      <c r="G133" s="37"/>
      <c r="H133" s="28"/>
      <c r="I133" s="55"/>
      <c r="J133" s="28"/>
      <c r="K133" s="28"/>
      <c r="L133" s="28"/>
      <c r="M133" s="55"/>
      <c r="N133" s="56"/>
      <c r="O133" s="57" t="s">
        <v>41</v>
      </c>
      <c r="P133" s="318">
        <v>2</v>
      </c>
      <c r="Q133" s="32">
        <v>5794</v>
      </c>
      <c r="R133" s="84">
        <f>Q133*P133/30*365</f>
        <v>140987.33333333331</v>
      </c>
      <c r="U133" s="192">
        <f t="shared" si="19"/>
        <v>140987.33333333331</v>
      </c>
      <c r="V133" s="150"/>
      <c r="W133" s="150"/>
      <c r="X133" s="299">
        <f t="shared" si="20"/>
        <v>140987.33333333331</v>
      </c>
      <c r="Y133" s="150"/>
      <c r="Z133" s="150"/>
      <c r="AA133" s="192">
        <f t="shared" si="21"/>
        <v>140987.33333333331</v>
      </c>
    </row>
    <row r="134" spans="2:27" x14ac:dyDescent="0.2">
      <c r="B134" s="13"/>
      <c r="C134" s="2"/>
      <c r="D134" s="28"/>
      <c r="E134" s="28"/>
      <c r="F134" s="36"/>
      <c r="G134" s="37"/>
      <c r="H134" s="28"/>
      <c r="I134" s="55"/>
      <c r="J134" s="28"/>
      <c r="K134" s="28"/>
      <c r="L134" s="28"/>
      <c r="M134" s="55"/>
      <c r="N134" s="56"/>
      <c r="O134" s="57" t="s">
        <v>20</v>
      </c>
      <c r="P134" s="318">
        <v>1</v>
      </c>
      <c r="Q134" s="32">
        <v>5214</v>
      </c>
      <c r="R134" s="84">
        <f>Q134*P134/30*365</f>
        <v>63437.000000000007</v>
      </c>
      <c r="U134" s="192">
        <f t="shared" si="19"/>
        <v>63437.000000000007</v>
      </c>
      <c r="V134" s="150"/>
      <c r="W134" s="150"/>
      <c r="X134" s="299">
        <f t="shared" si="20"/>
        <v>63437.000000000007</v>
      </c>
      <c r="Y134" s="150"/>
      <c r="Z134" s="150"/>
      <c r="AA134" s="192">
        <f t="shared" si="21"/>
        <v>63437.000000000007</v>
      </c>
    </row>
    <row r="135" spans="2:27" x14ac:dyDescent="0.2">
      <c r="B135" s="13"/>
      <c r="C135" s="2"/>
      <c r="D135" s="28"/>
      <c r="E135" s="28"/>
      <c r="F135" s="36"/>
      <c r="G135" s="37"/>
      <c r="H135" s="28"/>
      <c r="I135" s="55"/>
      <c r="J135" s="28"/>
      <c r="K135" s="28"/>
      <c r="L135" s="28"/>
      <c r="M135" s="55"/>
      <c r="N135" s="56"/>
      <c r="O135" s="57" t="s">
        <v>60</v>
      </c>
      <c r="P135" s="318">
        <v>2</v>
      </c>
      <c r="Q135" s="32">
        <v>4403</v>
      </c>
      <c r="R135" s="84">
        <f>Q135*P135/30*365</f>
        <v>107139.66666666667</v>
      </c>
      <c r="U135" s="192">
        <f t="shared" si="19"/>
        <v>107139.66666666667</v>
      </c>
      <c r="V135" s="150"/>
      <c r="W135" s="150"/>
      <c r="X135" s="299">
        <f t="shared" si="20"/>
        <v>107139.66666666667</v>
      </c>
      <c r="Y135" s="150"/>
      <c r="Z135" s="150"/>
      <c r="AA135" s="192">
        <f t="shared" si="21"/>
        <v>107139.66666666667</v>
      </c>
    </row>
    <row r="136" spans="2:27" x14ac:dyDescent="0.2">
      <c r="B136" s="13"/>
      <c r="C136" s="2"/>
      <c r="D136" s="28"/>
      <c r="E136" s="28"/>
      <c r="F136" s="36"/>
      <c r="G136" s="37"/>
      <c r="H136" s="28"/>
      <c r="I136" s="55"/>
      <c r="J136" s="28"/>
      <c r="K136" s="28"/>
      <c r="L136" s="28"/>
      <c r="M136" s="55"/>
      <c r="N136" s="56"/>
      <c r="O136" s="57" t="s">
        <v>55</v>
      </c>
      <c r="P136" s="318">
        <v>1</v>
      </c>
      <c r="Q136" s="32">
        <v>4056</v>
      </c>
      <c r="R136" s="84">
        <f>Q136*P136/30*365</f>
        <v>49347.999999999993</v>
      </c>
      <c r="U136" s="192">
        <f t="shared" si="19"/>
        <v>49347.999999999993</v>
      </c>
      <c r="V136" s="150"/>
      <c r="W136" s="150"/>
      <c r="X136" s="299">
        <f t="shared" si="20"/>
        <v>49347.999999999993</v>
      </c>
      <c r="Y136" s="150"/>
      <c r="Z136" s="150"/>
      <c r="AA136" s="192">
        <f t="shared" si="21"/>
        <v>49347.999999999993</v>
      </c>
    </row>
    <row r="137" spans="2:27" x14ac:dyDescent="0.2">
      <c r="B137" s="13"/>
      <c r="C137" s="2"/>
      <c r="D137" s="28"/>
      <c r="E137" s="28"/>
      <c r="F137" s="36"/>
      <c r="G137" s="37"/>
      <c r="H137" s="28"/>
      <c r="I137" s="55"/>
      <c r="J137" s="28"/>
      <c r="K137" s="28"/>
      <c r="L137" s="28"/>
      <c r="M137" s="55"/>
      <c r="N137" s="56"/>
      <c r="O137" s="57"/>
      <c r="P137" s="318"/>
      <c r="Q137" s="63">
        <f>Q134+(Q133*P133)+Q132+(Q135*P135)+Q136</f>
        <v>41250</v>
      </c>
      <c r="R137" s="75">
        <f>R134+R133+R132+R135+R136</f>
        <v>501875</v>
      </c>
      <c r="U137" s="75">
        <f>U134+U133+U132+U135+U136</f>
        <v>501875</v>
      </c>
      <c r="V137" s="150"/>
      <c r="W137" s="150"/>
      <c r="X137" s="306">
        <f>X134+X133+X132+X135+X136</f>
        <v>501875</v>
      </c>
      <c r="Y137" s="150"/>
      <c r="Z137" s="150"/>
      <c r="AA137" s="75">
        <f>AA134+AA133+AA132+AA135+AA136</f>
        <v>501875</v>
      </c>
    </row>
    <row r="138" spans="2:27" x14ac:dyDescent="0.2">
      <c r="B138" s="13"/>
      <c r="C138" s="2"/>
      <c r="D138" s="28"/>
      <c r="E138" s="28"/>
      <c r="F138" s="36"/>
      <c r="G138" s="37"/>
      <c r="H138" s="28"/>
      <c r="I138" s="55"/>
      <c r="J138" s="28"/>
      <c r="K138" s="28"/>
      <c r="L138" s="28"/>
      <c r="M138" s="55"/>
      <c r="N138" s="56"/>
      <c r="O138" s="57"/>
      <c r="P138" s="318"/>
      <c r="Q138" s="32"/>
      <c r="R138" s="74"/>
      <c r="U138" s="5"/>
      <c r="V138" s="150"/>
      <c r="W138" s="150"/>
      <c r="X138" s="302"/>
      <c r="Y138" s="150"/>
      <c r="Z138" s="150"/>
      <c r="AA138" s="5"/>
    </row>
    <row r="139" spans="2:27" x14ac:dyDescent="0.2">
      <c r="B139" s="13">
        <v>8</v>
      </c>
      <c r="C139" s="2">
        <v>2</v>
      </c>
      <c r="D139" s="28">
        <v>1</v>
      </c>
      <c r="E139" s="28">
        <v>0</v>
      </c>
      <c r="F139" s="36">
        <v>0</v>
      </c>
      <c r="G139" s="37">
        <v>1001</v>
      </c>
      <c r="H139" s="28">
        <v>501</v>
      </c>
      <c r="I139" s="55" t="s">
        <v>196</v>
      </c>
      <c r="J139" s="28">
        <v>1000</v>
      </c>
      <c r="K139" s="28">
        <v>1300</v>
      </c>
      <c r="L139" s="28">
        <v>1323</v>
      </c>
      <c r="M139" s="55" t="s">
        <v>188</v>
      </c>
      <c r="N139" s="56" t="s">
        <v>188</v>
      </c>
      <c r="O139" s="61" t="s">
        <v>73</v>
      </c>
      <c r="P139" s="318"/>
      <c r="Q139" s="32"/>
      <c r="R139" s="74"/>
      <c r="U139" s="5"/>
      <c r="V139" s="150"/>
      <c r="W139" s="150"/>
      <c r="X139" s="302"/>
      <c r="Y139" s="150"/>
      <c r="Z139" s="150"/>
      <c r="AA139" s="5"/>
    </row>
    <row r="140" spans="2:27" x14ac:dyDescent="0.2">
      <c r="B140" s="13"/>
      <c r="C140" s="2"/>
      <c r="D140" s="28"/>
      <c r="E140" s="28"/>
      <c r="F140" s="36"/>
      <c r="G140" s="37"/>
      <c r="H140" s="28"/>
      <c r="I140" s="55"/>
      <c r="J140" s="28"/>
      <c r="K140" s="28"/>
      <c r="L140" s="28"/>
      <c r="M140" s="55"/>
      <c r="N140" s="56"/>
      <c r="O140" s="57" t="s">
        <v>42</v>
      </c>
      <c r="P140" s="318">
        <v>1</v>
      </c>
      <c r="Q140" s="32"/>
      <c r="R140" s="68">
        <f>Q129/30*31</f>
        <v>25688.666666666664</v>
      </c>
      <c r="U140" s="192">
        <f>+R140+S140-T140</f>
        <v>25688.666666666664</v>
      </c>
      <c r="V140" s="150"/>
      <c r="W140" s="150"/>
      <c r="X140" s="299">
        <f>+U140+V140-W140-4606.6</f>
        <v>21082.066666666666</v>
      </c>
      <c r="Y140" s="150">
        <v>4606.6000000000004</v>
      </c>
      <c r="Z140" s="150"/>
      <c r="AA140" s="192">
        <f>+X140+Y140-Z140</f>
        <v>25688.666666666664</v>
      </c>
    </row>
    <row r="141" spans="2:27" x14ac:dyDescent="0.2">
      <c r="B141" s="13"/>
      <c r="C141" s="2"/>
      <c r="D141" s="28"/>
      <c r="E141" s="28"/>
      <c r="F141" s="36"/>
      <c r="G141" s="37"/>
      <c r="H141" s="28"/>
      <c r="I141" s="55"/>
      <c r="J141" s="28"/>
      <c r="K141" s="28"/>
      <c r="L141" s="28"/>
      <c r="M141" s="55"/>
      <c r="N141" s="56"/>
      <c r="O141" s="81" t="s">
        <v>43</v>
      </c>
      <c r="P141" s="325">
        <f>SUM(P132:P136)</f>
        <v>7</v>
      </c>
      <c r="Q141" s="32"/>
      <c r="R141" s="68">
        <f>Q137/30*31</f>
        <v>42625</v>
      </c>
      <c r="U141" s="192">
        <f>+R141+S141-T141</f>
        <v>42625</v>
      </c>
      <c r="V141" s="150"/>
      <c r="W141" s="150"/>
      <c r="X141" s="299">
        <f>+U141+V141-W141</f>
        <v>42625</v>
      </c>
      <c r="Y141" s="150"/>
      <c r="Z141" s="150"/>
      <c r="AA141" s="192">
        <f>+X141+Y141-Z141</f>
        <v>42625</v>
      </c>
    </row>
    <row r="142" spans="2:27" x14ac:dyDescent="0.2">
      <c r="B142" s="13"/>
      <c r="C142" s="2"/>
      <c r="D142" s="28"/>
      <c r="E142" s="28"/>
      <c r="F142" s="36"/>
      <c r="G142" s="37"/>
      <c r="H142" s="28"/>
      <c r="I142" s="55"/>
      <c r="J142" s="28"/>
      <c r="K142" s="28"/>
      <c r="L142" s="28"/>
      <c r="M142" s="55"/>
      <c r="N142" s="56"/>
      <c r="O142" s="81"/>
      <c r="P142" s="318"/>
      <c r="Q142" s="32"/>
      <c r="R142" s="75">
        <f>R140+R141</f>
        <v>68313.666666666657</v>
      </c>
      <c r="U142" s="75">
        <f>U140+U141</f>
        <v>68313.666666666657</v>
      </c>
      <c r="V142" s="150"/>
      <c r="W142" s="150"/>
      <c r="X142" s="306">
        <f>X140+X141</f>
        <v>63707.066666666666</v>
      </c>
      <c r="Y142" s="150"/>
      <c r="Z142" s="150"/>
      <c r="AA142" s="75">
        <f>AA140+AA141</f>
        <v>68313.666666666657</v>
      </c>
    </row>
    <row r="143" spans="2:27" x14ac:dyDescent="0.2">
      <c r="B143" s="13">
        <v>8</v>
      </c>
      <c r="C143" s="2">
        <v>2</v>
      </c>
      <c r="D143" s="28">
        <v>1</v>
      </c>
      <c r="E143" s="28">
        <v>0</v>
      </c>
      <c r="F143" s="36">
        <v>0</v>
      </c>
      <c r="G143" s="37">
        <v>1001</v>
      </c>
      <c r="H143" s="28">
        <v>501</v>
      </c>
      <c r="I143" s="55" t="s">
        <v>196</v>
      </c>
      <c r="J143" s="28">
        <v>1000</v>
      </c>
      <c r="K143" s="28">
        <v>1300</v>
      </c>
      <c r="L143" s="28">
        <v>1321</v>
      </c>
      <c r="M143" s="55" t="s">
        <v>188</v>
      </c>
      <c r="N143" s="56" t="s">
        <v>188</v>
      </c>
      <c r="O143" s="79" t="s">
        <v>170</v>
      </c>
      <c r="P143" s="318" t="s">
        <v>121</v>
      </c>
      <c r="Q143" s="3"/>
      <c r="R143" s="74"/>
      <c r="U143" s="5"/>
      <c r="V143" s="150"/>
      <c r="W143" s="150"/>
      <c r="X143" s="302"/>
      <c r="Y143" s="150"/>
      <c r="Z143" s="150"/>
      <c r="AA143" s="5"/>
    </row>
    <row r="144" spans="2:27" x14ac:dyDescent="0.2">
      <c r="B144" s="13"/>
      <c r="C144" s="2"/>
      <c r="D144" s="28"/>
      <c r="E144" s="28"/>
      <c r="F144" s="36"/>
      <c r="G144" s="37"/>
      <c r="H144" s="28"/>
      <c r="I144" s="55"/>
      <c r="J144" s="28"/>
      <c r="K144" s="28"/>
      <c r="L144" s="28"/>
      <c r="M144" s="55"/>
      <c r="N144" s="56"/>
      <c r="O144" s="81" t="s">
        <v>42</v>
      </c>
      <c r="P144" s="318">
        <v>1</v>
      </c>
      <c r="Q144" s="3"/>
      <c r="R144" s="68">
        <f>Q129/30*20*30%</f>
        <v>4971.9999999999991</v>
      </c>
      <c r="U144" s="192">
        <f>+R144+S144-T144</f>
        <v>4971.9999999999991</v>
      </c>
      <c r="V144" s="150"/>
      <c r="W144" s="150"/>
      <c r="X144" s="299">
        <f>+U144+V144-W144-891.6</f>
        <v>4080.3999999999992</v>
      </c>
      <c r="Y144" s="150">
        <v>891.6</v>
      </c>
      <c r="Z144" s="150"/>
      <c r="AA144" s="192">
        <f>+X144+Y144-Z144</f>
        <v>4971.9999999999991</v>
      </c>
    </row>
    <row r="145" spans="2:27" x14ac:dyDescent="0.2">
      <c r="B145" s="13"/>
      <c r="C145" s="2"/>
      <c r="D145" s="28"/>
      <c r="E145" s="28"/>
      <c r="F145" s="36"/>
      <c r="G145" s="37"/>
      <c r="H145" s="28"/>
      <c r="I145" s="55"/>
      <c r="J145" s="28"/>
      <c r="K145" s="28"/>
      <c r="L145" s="28"/>
      <c r="M145" s="55"/>
      <c r="N145" s="56"/>
      <c r="O145" s="81" t="s">
        <v>43</v>
      </c>
      <c r="P145" s="318">
        <f>P141</f>
        <v>7</v>
      </c>
      <c r="Q145" s="3"/>
      <c r="R145" s="68">
        <f>Q137/30*20*30%</f>
        <v>8250</v>
      </c>
      <c r="U145" s="192">
        <f>+R145+S145-T145</f>
        <v>8250</v>
      </c>
      <c r="V145" s="150"/>
      <c r="W145" s="150"/>
      <c r="X145" s="299">
        <f>+U145+V145-W145</f>
        <v>8250</v>
      </c>
      <c r="Y145" s="150"/>
      <c r="Z145" s="150"/>
      <c r="AA145" s="192">
        <f>+X145+Y145-Z145</f>
        <v>8250</v>
      </c>
    </row>
    <row r="146" spans="2:27" x14ac:dyDescent="0.2">
      <c r="B146" s="13"/>
      <c r="C146" s="2"/>
      <c r="D146" s="28"/>
      <c r="E146" s="28"/>
      <c r="F146" s="36"/>
      <c r="G146" s="37"/>
      <c r="H146" s="28"/>
      <c r="I146" s="55"/>
      <c r="J146" s="28"/>
      <c r="K146" s="28"/>
      <c r="L146" s="28"/>
      <c r="M146" s="55"/>
      <c r="N146" s="56"/>
      <c r="O146" s="81"/>
      <c r="P146" s="318"/>
      <c r="Q146" s="3"/>
      <c r="R146" s="75">
        <f>R144+R145</f>
        <v>13222</v>
      </c>
      <c r="U146" s="75">
        <f>U144+U145</f>
        <v>13222</v>
      </c>
      <c r="V146" s="150"/>
      <c r="W146" s="150"/>
      <c r="X146" s="306">
        <f>X144+X145</f>
        <v>12330.4</v>
      </c>
      <c r="Y146" s="150"/>
      <c r="Z146" s="150"/>
      <c r="AA146" s="75">
        <f>AA144+AA145</f>
        <v>13222</v>
      </c>
    </row>
    <row r="147" spans="2:27" x14ac:dyDescent="0.2">
      <c r="B147" s="13" t="s">
        <v>121</v>
      </c>
      <c r="C147" s="2" t="s">
        <v>121</v>
      </c>
      <c r="D147" s="28" t="s">
        <v>121</v>
      </c>
      <c r="E147" s="28" t="s">
        <v>121</v>
      </c>
      <c r="F147" s="36" t="s">
        <v>121</v>
      </c>
      <c r="G147" s="37"/>
      <c r="H147" s="28"/>
      <c r="I147" s="55"/>
      <c r="J147" s="28"/>
      <c r="K147" s="28"/>
      <c r="L147" s="28"/>
      <c r="M147" s="55"/>
      <c r="N147" s="56"/>
      <c r="O147" s="61" t="s">
        <v>121</v>
      </c>
      <c r="P147" s="318"/>
      <c r="Q147" s="3"/>
      <c r="R147" s="74"/>
      <c r="U147" s="5"/>
      <c r="V147" s="150"/>
      <c r="W147" s="150"/>
      <c r="X147" s="302"/>
      <c r="Y147" s="150"/>
      <c r="Z147" s="150"/>
      <c r="AA147" s="5"/>
    </row>
    <row r="148" spans="2:27" x14ac:dyDescent="0.2">
      <c r="B148" s="13"/>
      <c r="C148" s="2"/>
      <c r="D148" s="28"/>
      <c r="E148" s="28"/>
      <c r="F148" s="36"/>
      <c r="G148" s="37"/>
      <c r="H148" s="28"/>
      <c r="I148" s="55"/>
      <c r="J148" s="28"/>
      <c r="K148" s="28"/>
      <c r="L148" s="28"/>
      <c r="M148" s="55"/>
      <c r="N148" s="56"/>
      <c r="O148" s="57" t="s">
        <v>121</v>
      </c>
      <c r="P148" s="318" t="s">
        <v>121</v>
      </c>
      <c r="Q148" s="3"/>
      <c r="R148" s="74"/>
      <c r="U148" s="5"/>
      <c r="V148" s="150"/>
      <c r="W148" s="150"/>
      <c r="X148" s="302"/>
      <c r="Y148" s="150"/>
      <c r="Z148" s="150"/>
      <c r="AA148" s="5"/>
    </row>
    <row r="149" spans="2:27" ht="13.5" thickBot="1" x14ac:dyDescent="0.25">
      <c r="B149" s="13"/>
      <c r="C149" s="2"/>
      <c r="D149" s="28"/>
      <c r="E149" s="28"/>
      <c r="F149" s="36"/>
      <c r="G149" s="37"/>
      <c r="H149" s="28"/>
      <c r="I149" s="55"/>
      <c r="J149" s="28"/>
      <c r="K149" s="28"/>
      <c r="L149" s="28"/>
      <c r="M149" s="55"/>
      <c r="N149" s="56"/>
      <c r="O149" s="81"/>
      <c r="P149" s="318"/>
      <c r="Q149" s="3"/>
      <c r="R149" s="110"/>
      <c r="U149" s="193"/>
      <c r="V149" s="150"/>
      <c r="W149" s="150"/>
      <c r="X149" s="304"/>
      <c r="Y149" s="150"/>
      <c r="Z149" s="150"/>
      <c r="AA149" s="193"/>
    </row>
    <row r="150" spans="2:27" ht="13.5" thickBot="1" x14ac:dyDescent="0.25">
      <c r="B150" s="20"/>
      <c r="C150" s="116"/>
      <c r="D150" s="111"/>
      <c r="E150" s="111"/>
      <c r="F150" s="113"/>
      <c r="G150" s="113"/>
      <c r="H150" s="111"/>
      <c r="I150" s="114"/>
      <c r="J150" s="111"/>
      <c r="K150" s="111"/>
      <c r="L150" s="111"/>
      <c r="M150" s="114"/>
      <c r="N150" s="115"/>
      <c r="O150" s="85" t="s">
        <v>50</v>
      </c>
      <c r="P150" s="326">
        <f>SUM(P144:P145)</f>
        <v>8</v>
      </c>
      <c r="Q150" s="24">
        <f>Q129+Q137</f>
        <v>66110</v>
      </c>
      <c r="R150" s="73">
        <f>R129+R137+R142+R146</f>
        <v>885873.99999999988</v>
      </c>
      <c r="U150" s="73">
        <f>U129+U137+U142+U146</f>
        <v>885873.99999999988</v>
      </c>
      <c r="V150" s="150"/>
      <c r="W150" s="150"/>
      <c r="X150" s="305">
        <f>X129+X137+X142+X146</f>
        <v>826136.79999999993</v>
      </c>
      <c r="Y150" s="150"/>
      <c r="Z150" s="150"/>
      <c r="AA150" s="73">
        <f>AA129+AA137+AA142+AA146</f>
        <v>850496.99999999988</v>
      </c>
    </row>
    <row r="151" spans="2:27" ht="12" x14ac:dyDescent="0.2">
      <c r="B151" s="12"/>
      <c r="C151" s="18"/>
      <c r="D151" s="117"/>
      <c r="E151" s="117"/>
      <c r="F151" s="118"/>
      <c r="G151" s="119"/>
      <c r="H151" s="117"/>
      <c r="I151" s="120"/>
      <c r="J151" s="117"/>
      <c r="K151" s="117"/>
      <c r="L151" s="117"/>
      <c r="M151" s="120"/>
      <c r="N151" s="121"/>
      <c r="O151" s="60" t="s">
        <v>81</v>
      </c>
      <c r="P151" s="316"/>
      <c r="Q151" s="78"/>
      <c r="R151" s="8"/>
      <c r="U151" s="8"/>
      <c r="V151" s="150"/>
      <c r="W151" s="150"/>
      <c r="X151" s="301"/>
      <c r="Y151" s="150"/>
      <c r="Z151" s="150"/>
      <c r="AA151" s="8"/>
    </row>
    <row r="152" spans="2:27" x14ac:dyDescent="0.2">
      <c r="B152" s="13">
        <v>8</v>
      </c>
      <c r="C152" s="2">
        <v>2</v>
      </c>
      <c r="D152" s="28">
        <v>1</v>
      </c>
      <c r="E152" s="28">
        <v>0</v>
      </c>
      <c r="F152" s="36">
        <v>0</v>
      </c>
      <c r="G152" s="37">
        <v>1001</v>
      </c>
      <c r="H152" s="28">
        <v>501</v>
      </c>
      <c r="I152" s="55" t="s">
        <v>197</v>
      </c>
      <c r="J152" s="28">
        <v>1000</v>
      </c>
      <c r="K152" s="28">
        <v>1100</v>
      </c>
      <c r="L152" s="28">
        <v>1121</v>
      </c>
      <c r="M152" s="55" t="s">
        <v>188</v>
      </c>
      <c r="N152" s="56" t="s">
        <v>188</v>
      </c>
      <c r="O152" s="61" t="s">
        <v>8</v>
      </c>
      <c r="P152" s="317"/>
      <c r="Q152" s="63"/>
      <c r="R152" s="74"/>
      <c r="U152" s="5"/>
      <c r="V152" s="150"/>
      <c r="W152" s="150"/>
      <c r="X152" s="302"/>
      <c r="Y152" s="150"/>
      <c r="Z152" s="150"/>
      <c r="AA152" s="5"/>
    </row>
    <row r="153" spans="2:27" x14ac:dyDescent="0.2">
      <c r="B153" s="13"/>
      <c r="C153" s="2"/>
      <c r="D153" s="28"/>
      <c r="E153" s="28"/>
      <c r="F153" s="36"/>
      <c r="G153" s="37"/>
      <c r="H153" s="28"/>
      <c r="I153" s="55"/>
      <c r="J153" s="28"/>
      <c r="K153" s="28"/>
      <c r="L153" s="28"/>
      <c r="M153" s="55"/>
      <c r="N153" s="56"/>
      <c r="O153" s="223" t="s">
        <v>21</v>
      </c>
      <c r="P153" s="319">
        <v>1</v>
      </c>
      <c r="Q153" s="228">
        <v>24860</v>
      </c>
      <c r="R153" s="75">
        <f>Q153/30*365</f>
        <v>302463.33333333331</v>
      </c>
      <c r="U153" s="185">
        <f>+R153+S153-T153</f>
        <v>302463.33333333331</v>
      </c>
      <c r="V153" s="150"/>
      <c r="W153" s="150"/>
      <c r="X153" s="303">
        <f>+U153+V153-W153-18274.33</f>
        <v>284189.0033333333</v>
      </c>
      <c r="Y153" s="150">
        <v>18274.330000000002</v>
      </c>
      <c r="Z153" s="150">
        <v>11917</v>
      </c>
      <c r="AA153" s="185">
        <f>+X153+Y153-Z153</f>
        <v>290546.33333333331</v>
      </c>
    </row>
    <row r="154" spans="2:27" x14ac:dyDescent="0.2">
      <c r="B154" s="13"/>
      <c r="C154" s="2"/>
      <c r="D154" s="28"/>
      <c r="E154" s="28"/>
      <c r="F154" s="36"/>
      <c r="G154" s="37"/>
      <c r="H154" s="28"/>
      <c r="I154" s="55"/>
      <c r="J154" s="28"/>
      <c r="K154" s="28"/>
      <c r="L154" s="28"/>
      <c r="M154" s="55"/>
      <c r="N154" s="56"/>
      <c r="O154" s="57"/>
      <c r="P154" s="318"/>
      <c r="Q154" s="32"/>
      <c r="R154" s="74"/>
      <c r="U154" s="5"/>
      <c r="V154" s="150"/>
      <c r="W154" s="150"/>
      <c r="X154" s="302"/>
      <c r="Y154" s="150"/>
      <c r="Z154" s="150"/>
      <c r="AA154" s="5"/>
    </row>
    <row r="155" spans="2:27" x14ac:dyDescent="0.2">
      <c r="B155" s="13">
        <v>8</v>
      </c>
      <c r="C155" s="2">
        <v>2</v>
      </c>
      <c r="D155" s="28">
        <v>1</v>
      </c>
      <c r="E155" s="28">
        <v>0</v>
      </c>
      <c r="F155" s="36">
        <v>0</v>
      </c>
      <c r="G155" s="37">
        <v>1001</v>
      </c>
      <c r="H155" s="28">
        <v>501</v>
      </c>
      <c r="I155" s="55" t="s">
        <v>197</v>
      </c>
      <c r="J155" s="28">
        <v>1000</v>
      </c>
      <c r="K155" s="28">
        <v>1100</v>
      </c>
      <c r="L155" s="28">
        <v>1131</v>
      </c>
      <c r="M155" s="55" t="s">
        <v>188</v>
      </c>
      <c r="N155" s="56" t="s">
        <v>188</v>
      </c>
      <c r="O155" s="61" t="s">
        <v>10</v>
      </c>
      <c r="P155" s="318"/>
      <c r="Q155" s="63"/>
      <c r="R155" s="74"/>
      <c r="U155" s="5"/>
      <c r="V155" s="150"/>
      <c r="W155" s="150"/>
      <c r="X155" s="302"/>
      <c r="Y155" s="150"/>
      <c r="Z155" s="150"/>
      <c r="AA155" s="5"/>
    </row>
    <row r="156" spans="2:27" x14ac:dyDescent="0.2">
      <c r="B156" s="13"/>
      <c r="C156" s="2"/>
      <c r="D156" s="28"/>
      <c r="E156" s="28"/>
      <c r="F156" s="36"/>
      <c r="G156" s="37"/>
      <c r="H156" s="28"/>
      <c r="I156" s="55"/>
      <c r="J156" s="28"/>
      <c r="K156" s="28"/>
      <c r="L156" s="28"/>
      <c r="M156" s="55"/>
      <c r="N156" s="56"/>
      <c r="O156" s="57" t="s">
        <v>249</v>
      </c>
      <c r="P156" s="318">
        <v>1</v>
      </c>
      <c r="Q156" s="32">
        <v>18534</v>
      </c>
      <c r="R156" s="84">
        <f>Q156/30*365-26085.33</f>
        <v>199411.66999999998</v>
      </c>
      <c r="S156" s="150">
        <v>26085.33</v>
      </c>
      <c r="U156" s="192">
        <f>+R156+S156-T156</f>
        <v>225497</v>
      </c>
      <c r="V156" s="150"/>
      <c r="W156" s="150"/>
      <c r="X156" s="299">
        <f>+U156+V156-W156</f>
        <v>225497</v>
      </c>
      <c r="Y156" s="150"/>
      <c r="Z156" s="150"/>
      <c r="AA156" s="192">
        <f>+X156+Y156-Z156</f>
        <v>225497</v>
      </c>
    </row>
    <row r="157" spans="2:27" x14ac:dyDescent="0.2">
      <c r="B157" s="13"/>
      <c r="C157" s="2"/>
      <c r="D157" s="28"/>
      <c r="E157" s="28"/>
      <c r="F157" s="36"/>
      <c r="G157" s="37"/>
      <c r="H157" s="28"/>
      <c r="I157" s="55"/>
      <c r="J157" s="28"/>
      <c r="K157" s="28"/>
      <c r="L157" s="28"/>
      <c r="M157" s="55"/>
      <c r="N157" s="56"/>
      <c r="O157" s="57" t="s">
        <v>250</v>
      </c>
      <c r="P157" s="318">
        <v>1</v>
      </c>
      <c r="Q157" s="32">
        <v>12408</v>
      </c>
      <c r="R157" s="84">
        <f>Q157/30*365-16534.5</f>
        <v>134429.5</v>
      </c>
      <c r="S157" s="150">
        <v>16534.5</v>
      </c>
      <c r="U157" s="192">
        <f>+R157+S157-T157</f>
        <v>150964</v>
      </c>
      <c r="V157" s="150"/>
      <c r="W157" s="150"/>
      <c r="X157" s="299">
        <f>+U157+V157-W157</f>
        <v>150964</v>
      </c>
      <c r="Y157" s="150"/>
      <c r="Z157" s="150"/>
      <c r="AA157" s="192">
        <f>+X157+Y157-Z157</f>
        <v>150964</v>
      </c>
    </row>
    <row r="158" spans="2:27" x14ac:dyDescent="0.2">
      <c r="B158" s="13"/>
      <c r="C158" s="2"/>
      <c r="D158" s="28"/>
      <c r="E158" s="28"/>
      <c r="F158" s="36"/>
      <c r="G158" s="37"/>
      <c r="H158" s="28"/>
      <c r="I158" s="55"/>
      <c r="J158" s="28"/>
      <c r="K158" s="28"/>
      <c r="L158" s="28"/>
      <c r="M158" s="55"/>
      <c r="N158" s="56"/>
      <c r="O158" s="57"/>
      <c r="P158" s="318"/>
      <c r="Q158" s="164">
        <f>+Q156+Q157</f>
        <v>30942</v>
      </c>
      <c r="R158" s="75">
        <f>+R156+R157</f>
        <v>333841.17</v>
      </c>
      <c r="U158" s="75">
        <f>+U156+U157</f>
        <v>376461</v>
      </c>
      <c r="V158" s="150"/>
      <c r="W158" s="150"/>
      <c r="X158" s="306">
        <f>+X156+X157</f>
        <v>376461</v>
      </c>
      <c r="Y158" s="150"/>
      <c r="Z158" s="150"/>
      <c r="AA158" s="75">
        <f>+AA156+AA157</f>
        <v>376461</v>
      </c>
    </row>
    <row r="159" spans="2:27" x14ac:dyDescent="0.2">
      <c r="B159" s="13">
        <v>8</v>
      </c>
      <c r="C159" s="2">
        <v>2</v>
      </c>
      <c r="D159" s="28">
        <v>1</v>
      </c>
      <c r="E159" s="28">
        <v>0</v>
      </c>
      <c r="F159" s="36">
        <v>0</v>
      </c>
      <c r="G159" s="37">
        <v>1001</v>
      </c>
      <c r="H159" s="28">
        <v>501</v>
      </c>
      <c r="I159" s="55" t="s">
        <v>197</v>
      </c>
      <c r="J159" s="28">
        <v>1000</v>
      </c>
      <c r="K159" s="28">
        <v>1300</v>
      </c>
      <c r="L159" s="28">
        <v>1323</v>
      </c>
      <c r="M159" s="55" t="s">
        <v>188</v>
      </c>
      <c r="N159" s="56" t="s">
        <v>188</v>
      </c>
      <c r="O159" s="61" t="s">
        <v>73</v>
      </c>
      <c r="P159" s="318"/>
      <c r="Q159" s="32"/>
      <c r="R159" s="74"/>
      <c r="U159" s="5"/>
      <c r="V159" s="150"/>
      <c r="W159" s="150"/>
      <c r="X159" s="302"/>
      <c r="Y159" s="150"/>
      <c r="Z159" s="150"/>
      <c r="AA159" s="5"/>
    </row>
    <row r="160" spans="2:27" x14ac:dyDescent="0.2">
      <c r="B160" s="13"/>
      <c r="C160" s="2"/>
      <c r="D160" s="28"/>
      <c r="E160" s="28"/>
      <c r="F160" s="36"/>
      <c r="G160" s="37"/>
      <c r="H160" s="28"/>
      <c r="I160" s="55"/>
      <c r="J160" s="28"/>
      <c r="K160" s="28"/>
      <c r="L160" s="28"/>
      <c r="M160" s="55"/>
      <c r="N160" s="56"/>
      <c r="O160" s="57" t="s">
        <v>42</v>
      </c>
      <c r="P160" s="318">
        <v>1</v>
      </c>
      <c r="Q160" s="32"/>
      <c r="R160" s="68">
        <f>Q153/30*31</f>
        <v>25688.666666666664</v>
      </c>
      <c r="U160" s="192">
        <f>+R160+S160-T160</f>
        <v>25688.666666666664</v>
      </c>
      <c r="V160" s="150"/>
      <c r="W160" s="150"/>
      <c r="X160" s="299">
        <f>+U160+V160-W160-1552.07</f>
        <v>24136.596666666665</v>
      </c>
      <c r="Y160" s="150">
        <v>1552.07</v>
      </c>
      <c r="Z160" s="150"/>
      <c r="AA160" s="192">
        <f>+X160+Y160-Z160</f>
        <v>25688.666666666664</v>
      </c>
    </row>
    <row r="161" spans="2:27" x14ac:dyDescent="0.2">
      <c r="B161" s="13"/>
      <c r="C161" s="2"/>
      <c r="D161" s="28"/>
      <c r="E161" s="28"/>
      <c r="F161" s="36"/>
      <c r="G161" s="37"/>
      <c r="H161" s="28"/>
      <c r="I161" s="55"/>
      <c r="J161" s="28"/>
      <c r="K161" s="28"/>
      <c r="L161" s="28"/>
      <c r="M161" s="55"/>
      <c r="N161" s="56"/>
      <c r="O161" s="57" t="s">
        <v>43</v>
      </c>
      <c r="P161" s="318">
        <f>P156+P157</f>
        <v>2</v>
      </c>
      <c r="Q161" s="32"/>
      <c r="R161" s="68">
        <f>Q158/30*31-3619.77</f>
        <v>28353.63</v>
      </c>
      <c r="S161" s="150">
        <v>3619.77</v>
      </c>
      <c r="U161" s="192">
        <f>+R161+S161-T161</f>
        <v>31973.4</v>
      </c>
      <c r="V161" s="150"/>
      <c r="W161" s="150"/>
      <c r="X161" s="299">
        <f>+U161+V161-W161</f>
        <v>31973.4</v>
      </c>
      <c r="Y161" s="150"/>
      <c r="Z161" s="150"/>
      <c r="AA161" s="192">
        <f>+X161+Y161-Z161</f>
        <v>31973.4</v>
      </c>
    </row>
    <row r="162" spans="2:27" x14ac:dyDescent="0.2">
      <c r="B162" s="13"/>
      <c r="C162" s="2"/>
      <c r="D162" s="28"/>
      <c r="E162" s="28"/>
      <c r="F162" s="36"/>
      <c r="G162" s="37"/>
      <c r="H162" s="28"/>
      <c r="I162" s="55"/>
      <c r="J162" s="28"/>
      <c r="K162" s="28"/>
      <c r="L162" s="28"/>
      <c r="M162" s="55"/>
      <c r="N162" s="56"/>
      <c r="O162" s="57"/>
      <c r="P162" s="318"/>
      <c r="Q162" s="32"/>
      <c r="R162" s="75">
        <f>R160+R161</f>
        <v>54042.296666666662</v>
      </c>
      <c r="U162" s="185">
        <f>+U160+U161</f>
        <v>57662.066666666666</v>
      </c>
      <c r="V162" s="150"/>
      <c r="W162" s="150"/>
      <c r="X162" s="303">
        <f>+X160+X161</f>
        <v>56109.996666666666</v>
      </c>
      <c r="Y162" s="150"/>
      <c r="Z162" s="150"/>
      <c r="AA162" s="185">
        <f>+AA160+AA161</f>
        <v>57662.066666666666</v>
      </c>
    </row>
    <row r="163" spans="2:27" x14ac:dyDescent="0.2">
      <c r="B163" s="13">
        <v>8</v>
      </c>
      <c r="C163" s="2">
        <v>2</v>
      </c>
      <c r="D163" s="28">
        <v>1</v>
      </c>
      <c r="E163" s="28">
        <v>0</v>
      </c>
      <c r="F163" s="36">
        <v>0</v>
      </c>
      <c r="G163" s="37">
        <v>1001</v>
      </c>
      <c r="H163" s="28">
        <v>501</v>
      </c>
      <c r="I163" s="55" t="s">
        <v>197</v>
      </c>
      <c r="J163" s="28">
        <v>1000</v>
      </c>
      <c r="K163" s="28">
        <v>1300</v>
      </c>
      <c r="L163" s="28">
        <v>1321</v>
      </c>
      <c r="M163" s="55" t="s">
        <v>188</v>
      </c>
      <c r="N163" s="56" t="s">
        <v>188</v>
      </c>
      <c r="O163" s="61" t="s">
        <v>170</v>
      </c>
      <c r="P163" s="318"/>
      <c r="Q163" s="3"/>
      <c r="R163" s="74"/>
      <c r="U163" s="5"/>
      <c r="V163" s="150"/>
      <c r="W163" s="150"/>
      <c r="X163" s="302"/>
      <c r="Y163" s="150"/>
      <c r="Z163" s="150"/>
      <c r="AA163" s="5"/>
    </row>
    <row r="164" spans="2:27" x14ac:dyDescent="0.2">
      <c r="B164" s="13"/>
      <c r="C164" s="2"/>
      <c r="D164" s="28"/>
      <c r="E164" s="28"/>
      <c r="F164" s="36"/>
      <c r="G164" s="37"/>
      <c r="H164" s="28"/>
      <c r="I164" s="55"/>
      <c r="J164" s="28"/>
      <c r="K164" s="28"/>
      <c r="L164" s="28"/>
      <c r="M164" s="55"/>
      <c r="N164" s="56"/>
      <c r="O164" s="57" t="s">
        <v>42</v>
      </c>
      <c r="P164" s="318">
        <v>1</v>
      </c>
      <c r="Q164" s="3"/>
      <c r="R164" s="68">
        <f>Q153/30*20*30%</f>
        <v>4971.9999999999991</v>
      </c>
      <c r="U164" s="192">
        <f>+R164+S164-T164</f>
        <v>4971.9999999999991</v>
      </c>
      <c r="V164" s="150"/>
      <c r="W164" s="150"/>
      <c r="X164" s="299">
        <f>+U164+V164-W164-300.4</f>
        <v>4671.5999999999995</v>
      </c>
      <c r="Y164" s="150">
        <v>300.39999999999998</v>
      </c>
      <c r="Z164" s="150"/>
      <c r="AA164" s="192">
        <f>+X164+Y164-Z164</f>
        <v>4971.9999999999991</v>
      </c>
    </row>
    <row r="165" spans="2:27" x14ac:dyDescent="0.2">
      <c r="B165" s="13"/>
      <c r="C165" s="2"/>
      <c r="D165" s="28"/>
      <c r="E165" s="28"/>
      <c r="F165" s="36"/>
      <c r="G165" s="37"/>
      <c r="H165" s="28"/>
      <c r="I165" s="55"/>
      <c r="J165" s="28"/>
      <c r="K165" s="28"/>
      <c r="L165" s="28"/>
      <c r="M165" s="55"/>
      <c r="N165" s="56"/>
      <c r="O165" s="57" t="s">
        <v>43</v>
      </c>
      <c r="P165" s="318">
        <v>2</v>
      </c>
      <c r="Q165" s="3"/>
      <c r="R165" s="68">
        <f>Q158/30*20*30%-700.6</f>
        <v>5487.7999999999993</v>
      </c>
      <c r="S165" s="150">
        <v>700.6</v>
      </c>
      <c r="U165" s="192">
        <f>+R165+S165-T165</f>
        <v>6188.4</v>
      </c>
      <c r="V165" s="150"/>
      <c r="W165" s="150"/>
      <c r="X165" s="299">
        <f>+U165+V165-W165</f>
        <v>6188.4</v>
      </c>
      <c r="Y165" s="150"/>
      <c r="Z165" s="150"/>
      <c r="AA165" s="192">
        <f>+X165+Y165-Z165</f>
        <v>6188.4</v>
      </c>
    </row>
    <row r="166" spans="2:27" x14ac:dyDescent="0.2">
      <c r="B166" s="13"/>
      <c r="C166" s="2"/>
      <c r="D166" s="28"/>
      <c r="E166" s="28"/>
      <c r="F166" s="36"/>
      <c r="G166" s="37"/>
      <c r="H166" s="28"/>
      <c r="I166" s="55"/>
      <c r="J166" s="28"/>
      <c r="K166" s="28"/>
      <c r="L166" s="28"/>
      <c r="M166" s="55"/>
      <c r="N166" s="56"/>
      <c r="O166" s="57"/>
      <c r="P166" s="318"/>
      <c r="Q166" s="3"/>
      <c r="R166" s="75">
        <f>R164+R165</f>
        <v>10459.799999999999</v>
      </c>
      <c r="U166" s="185">
        <f>+U164+U165</f>
        <v>11160.399999999998</v>
      </c>
      <c r="V166" s="150"/>
      <c r="W166" s="150"/>
      <c r="X166" s="303">
        <f>+X164+X165</f>
        <v>10860</v>
      </c>
      <c r="Y166" s="150"/>
      <c r="Z166" s="150"/>
      <c r="AA166" s="185">
        <f>+AA164+AA165</f>
        <v>11160.399999999998</v>
      </c>
    </row>
    <row r="167" spans="2:27" x14ac:dyDescent="0.2">
      <c r="B167" s="13" t="s">
        <v>121</v>
      </c>
      <c r="C167" s="2" t="s">
        <v>121</v>
      </c>
      <c r="D167" s="28" t="s">
        <v>121</v>
      </c>
      <c r="E167" s="28" t="s">
        <v>121</v>
      </c>
      <c r="F167" s="36" t="s">
        <v>121</v>
      </c>
      <c r="G167" s="37"/>
      <c r="H167" s="28"/>
      <c r="I167" s="55"/>
      <c r="J167" s="28"/>
      <c r="K167" s="28"/>
      <c r="L167" s="28"/>
      <c r="M167" s="55"/>
      <c r="N167" s="56"/>
      <c r="O167" s="61" t="s">
        <v>121</v>
      </c>
      <c r="P167" s="318"/>
      <c r="Q167" s="3"/>
      <c r="R167" s="74"/>
      <c r="U167" s="5"/>
      <c r="V167" s="150"/>
      <c r="W167" s="150"/>
      <c r="X167" s="302"/>
      <c r="Y167" s="150"/>
      <c r="Z167" s="150"/>
      <c r="AA167" s="5"/>
    </row>
    <row r="168" spans="2:27" x14ac:dyDescent="0.2">
      <c r="B168" s="13"/>
      <c r="C168" s="2"/>
      <c r="D168" s="28"/>
      <c r="E168" s="28"/>
      <c r="F168" s="36"/>
      <c r="G168" s="37"/>
      <c r="H168" s="28"/>
      <c r="I168" s="55"/>
      <c r="J168" s="28"/>
      <c r="K168" s="28"/>
      <c r="L168" s="28"/>
      <c r="M168" s="55"/>
      <c r="N168" s="56"/>
      <c r="O168" s="57" t="s">
        <v>121</v>
      </c>
      <c r="P168" s="318" t="s">
        <v>121</v>
      </c>
      <c r="Q168" s="3"/>
      <c r="R168" s="74"/>
      <c r="U168" s="5"/>
      <c r="V168" s="150"/>
      <c r="W168" s="150"/>
      <c r="X168" s="302"/>
      <c r="Y168" s="150"/>
      <c r="Z168" s="150"/>
      <c r="AA168" s="5"/>
    </row>
    <row r="169" spans="2:27" ht="13.5" thickBot="1" x14ac:dyDescent="0.25">
      <c r="B169" s="14"/>
      <c r="C169" s="17"/>
      <c r="D169" s="122"/>
      <c r="E169" s="122"/>
      <c r="F169" s="123"/>
      <c r="G169" s="124"/>
      <c r="H169" s="122"/>
      <c r="I169" s="125"/>
      <c r="J169" s="122"/>
      <c r="K169" s="122"/>
      <c r="L169" s="122"/>
      <c r="M169" s="125"/>
      <c r="N169" s="126"/>
      <c r="O169" s="218"/>
      <c r="P169" s="323"/>
      <c r="Q169" s="15"/>
      <c r="R169" s="110"/>
      <c r="U169" s="193"/>
      <c r="V169" s="150"/>
      <c r="W169" s="150"/>
      <c r="X169" s="304"/>
      <c r="Y169" s="150"/>
      <c r="Z169" s="150"/>
      <c r="AA169" s="193"/>
    </row>
    <row r="170" spans="2:27" ht="13.5" thickBot="1" x14ac:dyDescent="0.25">
      <c r="B170" s="20"/>
      <c r="C170" s="21"/>
      <c r="D170" s="111"/>
      <c r="E170" s="111"/>
      <c r="F170" s="112"/>
      <c r="G170" s="113"/>
      <c r="H170" s="111"/>
      <c r="I170" s="114"/>
      <c r="J170" s="111"/>
      <c r="K170" s="111"/>
      <c r="L170" s="111"/>
      <c r="M170" s="114"/>
      <c r="N170" s="115"/>
      <c r="O170" s="85" t="s">
        <v>50</v>
      </c>
      <c r="P170" s="327">
        <f>P165+P164</f>
        <v>3</v>
      </c>
      <c r="Q170" s="24">
        <f>+Q153+Q158</f>
        <v>55802</v>
      </c>
      <c r="R170" s="73">
        <f>R153+R158+R162+R166</f>
        <v>700806.6</v>
      </c>
      <c r="U170" s="73">
        <f>U153+U158+U162+U166</f>
        <v>747746.79999999993</v>
      </c>
      <c r="V170" s="150"/>
      <c r="W170" s="150"/>
      <c r="X170" s="305">
        <f>X153+X158+X162+X166</f>
        <v>727620</v>
      </c>
      <c r="Y170" s="150"/>
      <c r="Z170" s="150"/>
      <c r="AA170" s="73">
        <f>AA153+AA158+AA162+AA166</f>
        <v>735829.79999999993</v>
      </c>
    </row>
    <row r="171" spans="2:27" ht="12" x14ac:dyDescent="0.2">
      <c r="B171" s="127"/>
      <c r="C171" s="128"/>
      <c r="D171" s="119"/>
      <c r="E171" s="117"/>
      <c r="F171" s="118"/>
      <c r="G171" s="119"/>
      <c r="H171" s="117"/>
      <c r="I171" s="120"/>
      <c r="J171" s="117"/>
      <c r="K171" s="117"/>
      <c r="L171" s="117"/>
      <c r="M171" s="120"/>
      <c r="N171" s="121"/>
      <c r="O171" s="60" t="s">
        <v>14</v>
      </c>
      <c r="P171" s="328"/>
      <c r="Q171" s="78"/>
      <c r="R171" s="8"/>
      <c r="U171" s="8"/>
      <c r="V171" s="150"/>
      <c r="W171" s="150"/>
      <c r="X171" s="301"/>
      <c r="Y171" s="150"/>
      <c r="Z171" s="150"/>
      <c r="AA171" s="8"/>
    </row>
    <row r="172" spans="2:27" x14ac:dyDescent="0.2">
      <c r="B172" s="88">
        <v>8</v>
      </c>
      <c r="C172" s="33">
        <v>2</v>
      </c>
      <c r="D172" s="37">
        <v>1</v>
      </c>
      <c r="E172" s="28">
        <v>0</v>
      </c>
      <c r="F172" s="36">
        <v>0</v>
      </c>
      <c r="G172" s="37">
        <v>1001</v>
      </c>
      <c r="H172" s="28">
        <v>502</v>
      </c>
      <c r="I172" s="55" t="s">
        <v>189</v>
      </c>
      <c r="J172" s="28">
        <v>1000</v>
      </c>
      <c r="K172" s="28">
        <v>1100</v>
      </c>
      <c r="L172" s="28">
        <v>1121</v>
      </c>
      <c r="M172" s="55" t="s">
        <v>188</v>
      </c>
      <c r="N172" s="56" t="s">
        <v>188</v>
      </c>
      <c r="O172" s="61" t="s">
        <v>8</v>
      </c>
      <c r="P172" s="329"/>
      <c r="Q172" s="63"/>
      <c r="R172" s="74"/>
      <c r="U172" s="5"/>
      <c r="V172" s="150"/>
      <c r="W172" s="150"/>
      <c r="X172" s="302"/>
      <c r="Y172" s="150"/>
      <c r="Z172" s="150"/>
      <c r="AA172" s="5"/>
    </row>
    <row r="173" spans="2:27" x14ac:dyDescent="0.2">
      <c r="B173" s="88"/>
      <c r="C173" s="33"/>
      <c r="D173" s="37"/>
      <c r="E173" s="28"/>
      <c r="F173" s="36"/>
      <c r="G173" s="37"/>
      <c r="H173" s="28"/>
      <c r="I173" s="55"/>
      <c r="J173" s="28"/>
      <c r="K173" s="28"/>
      <c r="L173" s="28"/>
      <c r="M173" s="55"/>
      <c r="N173" s="56"/>
      <c r="O173" s="57" t="s">
        <v>15</v>
      </c>
      <c r="P173" s="330">
        <v>1</v>
      </c>
      <c r="Q173" s="32">
        <v>35417</v>
      </c>
      <c r="R173" s="68">
        <f>Q173/30*365</f>
        <v>430906.83333333331</v>
      </c>
      <c r="U173" s="192">
        <f>+R173+S173-T173</f>
        <v>430906.83333333331</v>
      </c>
      <c r="V173" s="150"/>
      <c r="W173" s="150"/>
      <c r="X173" s="299">
        <f>+U173+V173-W173</f>
        <v>430906.83333333331</v>
      </c>
      <c r="Y173" s="150"/>
      <c r="Z173" s="150"/>
      <c r="AA173" s="192">
        <f>+X173+Y173-Z173</f>
        <v>430906.83333333331</v>
      </c>
    </row>
    <row r="174" spans="2:27" x14ac:dyDescent="0.2">
      <c r="B174" s="13"/>
      <c r="C174" s="2"/>
      <c r="D174" s="28"/>
      <c r="E174" s="28"/>
      <c r="F174" s="36"/>
      <c r="G174" s="37"/>
      <c r="H174" s="28"/>
      <c r="I174" s="55"/>
      <c r="J174" s="28"/>
      <c r="K174" s="28"/>
      <c r="L174" s="28"/>
      <c r="M174" s="55"/>
      <c r="N174" s="56"/>
      <c r="O174" s="202" t="s">
        <v>200</v>
      </c>
      <c r="P174" s="331">
        <v>1</v>
      </c>
      <c r="Q174" s="184">
        <v>24860</v>
      </c>
      <c r="R174" s="68">
        <f>Q174/30*365</f>
        <v>302463.33333333331</v>
      </c>
      <c r="U174" s="192">
        <f>+R174+S174-T174</f>
        <v>302463.33333333331</v>
      </c>
      <c r="V174" s="150"/>
      <c r="W174" s="150"/>
      <c r="X174" s="299">
        <f>+U174+V174-W174-47632.5</f>
        <v>254830.83333333331</v>
      </c>
      <c r="Y174" s="150">
        <v>47632.5</v>
      </c>
      <c r="Z174" s="150">
        <v>31042</v>
      </c>
      <c r="AA174" s="192">
        <f>+X174+Y174-Z174</f>
        <v>271421.33333333331</v>
      </c>
    </row>
    <row r="175" spans="2:27" x14ac:dyDescent="0.2">
      <c r="B175" s="13"/>
      <c r="C175" s="2"/>
      <c r="D175" s="37"/>
      <c r="E175" s="28"/>
      <c r="F175" s="36"/>
      <c r="G175" s="37"/>
      <c r="H175" s="28"/>
      <c r="I175" s="55"/>
      <c r="J175" s="28"/>
      <c r="K175" s="28"/>
      <c r="L175" s="28"/>
      <c r="M175" s="55"/>
      <c r="N175" s="56"/>
      <c r="O175" s="57"/>
      <c r="P175" s="330"/>
      <c r="Q175" s="63">
        <f>Q173+Q174</f>
        <v>60277</v>
      </c>
      <c r="R175" s="75">
        <f>R173+R174</f>
        <v>733370.16666666663</v>
      </c>
      <c r="U175" s="75">
        <f>U173+U174</f>
        <v>733370.16666666663</v>
      </c>
      <c r="V175" s="150"/>
      <c r="W175" s="150"/>
      <c r="X175" s="306">
        <f>X173+X174</f>
        <v>685737.66666666663</v>
      </c>
      <c r="Y175" s="150"/>
      <c r="Z175" s="150"/>
      <c r="AA175" s="75">
        <f>AA173+AA174</f>
        <v>702328.16666666663</v>
      </c>
    </row>
    <row r="176" spans="2:27" x14ac:dyDescent="0.2">
      <c r="B176" s="88">
        <v>8</v>
      </c>
      <c r="C176" s="33">
        <v>2</v>
      </c>
      <c r="D176" s="37">
        <v>1</v>
      </c>
      <c r="E176" s="28">
        <v>0</v>
      </c>
      <c r="F176" s="36">
        <v>0</v>
      </c>
      <c r="G176" s="37">
        <v>1001</v>
      </c>
      <c r="H176" s="28">
        <v>502</v>
      </c>
      <c r="I176" s="55" t="s">
        <v>189</v>
      </c>
      <c r="J176" s="28">
        <v>1000</v>
      </c>
      <c r="K176" s="28">
        <v>1100</v>
      </c>
      <c r="L176" s="28">
        <v>1131</v>
      </c>
      <c r="M176" s="55" t="s">
        <v>188</v>
      </c>
      <c r="N176" s="56" t="s">
        <v>188</v>
      </c>
      <c r="O176" s="61" t="s">
        <v>10</v>
      </c>
      <c r="P176" s="330"/>
      <c r="Q176" s="63"/>
      <c r="R176" s="74"/>
      <c r="U176" s="5"/>
      <c r="V176" s="150"/>
      <c r="W176" s="150"/>
      <c r="X176" s="302"/>
      <c r="Y176" s="150"/>
      <c r="Z176" s="150"/>
      <c r="AA176" s="5"/>
    </row>
    <row r="177" spans="2:27" x14ac:dyDescent="0.2">
      <c r="B177" s="13"/>
      <c r="C177" s="2"/>
      <c r="D177" s="37"/>
      <c r="E177" s="28"/>
      <c r="F177" s="36"/>
      <c r="G177" s="37"/>
      <c r="H177" s="28"/>
      <c r="I177" s="55"/>
      <c r="J177" s="28"/>
      <c r="K177" s="28"/>
      <c r="L177" s="28"/>
      <c r="M177" s="55"/>
      <c r="N177" s="56"/>
      <c r="O177" s="57" t="s">
        <v>57</v>
      </c>
      <c r="P177" s="330">
        <v>1</v>
      </c>
      <c r="Q177" s="32">
        <v>16554</v>
      </c>
      <c r="R177" s="68">
        <f>Q177/30*365</f>
        <v>201406.99999999997</v>
      </c>
      <c r="U177" s="192">
        <f t="shared" ref="U177:U185" si="22">+R177+S177-T177</f>
        <v>201406.99999999997</v>
      </c>
      <c r="V177" s="150"/>
      <c r="W177" s="150"/>
      <c r="X177" s="299">
        <f t="shared" ref="X177:X185" si="23">+U177+V177-W177</f>
        <v>201406.99999999997</v>
      </c>
      <c r="Y177" s="150"/>
      <c r="Z177" s="150"/>
      <c r="AA177" s="192">
        <f t="shared" ref="AA177:AA185" si="24">+X177+Y177-Z177</f>
        <v>201406.99999999997</v>
      </c>
    </row>
    <row r="178" spans="2:27" x14ac:dyDescent="0.2">
      <c r="B178" s="13"/>
      <c r="C178" s="2"/>
      <c r="D178" s="28"/>
      <c r="E178" s="28"/>
      <c r="F178" s="36"/>
      <c r="G178" s="37"/>
      <c r="H178" s="28"/>
      <c r="I178" s="55"/>
      <c r="J178" s="28"/>
      <c r="K178" s="28"/>
      <c r="L178" s="28"/>
      <c r="M178" s="55"/>
      <c r="N178" s="56"/>
      <c r="O178" s="57" t="s">
        <v>58</v>
      </c>
      <c r="P178" s="330">
        <v>1</v>
      </c>
      <c r="Q178" s="32">
        <v>16554</v>
      </c>
      <c r="R178" s="68">
        <f t="shared" ref="R178:R185" si="25">Q178/30*365</f>
        <v>201406.99999999997</v>
      </c>
      <c r="U178" s="192">
        <f t="shared" si="22"/>
        <v>201406.99999999997</v>
      </c>
      <c r="V178" s="150"/>
      <c r="W178" s="150"/>
      <c r="X178" s="299">
        <f t="shared" si="23"/>
        <v>201406.99999999997</v>
      </c>
      <c r="Y178" s="150"/>
      <c r="Z178" s="150"/>
      <c r="AA178" s="192">
        <f t="shared" si="24"/>
        <v>201406.99999999997</v>
      </c>
    </row>
    <row r="179" spans="2:27" x14ac:dyDescent="0.2">
      <c r="B179" s="13"/>
      <c r="C179" s="2"/>
      <c r="D179" s="28"/>
      <c r="E179" s="28"/>
      <c r="F179" s="36"/>
      <c r="G179" s="37"/>
      <c r="H179" s="28"/>
      <c r="I179" s="55"/>
      <c r="J179" s="28"/>
      <c r="K179" s="28"/>
      <c r="L179" s="28"/>
      <c r="M179" s="55"/>
      <c r="N179" s="56"/>
      <c r="O179" s="57" t="s">
        <v>148</v>
      </c>
      <c r="P179" s="330">
        <v>1</v>
      </c>
      <c r="Q179" s="32">
        <v>16554</v>
      </c>
      <c r="R179" s="68">
        <f t="shared" si="25"/>
        <v>201406.99999999997</v>
      </c>
      <c r="U179" s="192">
        <f t="shared" si="22"/>
        <v>201406.99999999997</v>
      </c>
      <c r="V179" s="150"/>
      <c r="W179" s="150"/>
      <c r="X179" s="299">
        <f t="shared" si="23"/>
        <v>201406.99999999997</v>
      </c>
      <c r="Y179" s="150"/>
      <c r="Z179" s="150"/>
      <c r="AA179" s="192">
        <f t="shared" si="24"/>
        <v>201406.99999999997</v>
      </c>
    </row>
    <row r="180" spans="2:27" x14ac:dyDescent="0.2">
      <c r="B180" s="13"/>
      <c r="C180" s="2"/>
      <c r="D180" s="28"/>
      <c r="E180" s="28"/>
      <c r="F180" s="36"/>
      <c r="G180" s="37"/>
      <c r="H180" s="28"/>
      <c r="I180" s="55"/>
      <c r="J180" s="28"/>
      <c r="K180" s="28"/>
      <c r="L180" s="28"/>
      <c r="M180" s="55"/>
      <c r="N180" s="56"/>
      <c r="O180" s="57" t="s">
        <v>149</v>
      </c>
      <c r="P180" s="330">
        <v>1</v>
      </c>
      <c r="Q180" s="32">
        <v>16554</v>
      </c>
      <c r="R180" s="68">
        <f t="shared" si="25"/>
        <v>201406.99999999997</v>
      </c>
      <c r="U180" s="192">
        <f t="shared" si="22"/>
        <v>201406.99999999997</v>
      </c>
      <c r="V180" s="150"/>
      <c r="W180" s="150"/>
      <c r="X180" s="299">
        <f t="shared" si="23"/>
        <v>201406.99999999997</v>
      </c>
      <c r="Y180" s="150"/>
      <c r="Z180" s="150"/>
      <c r="AA180" s="192">
        <f t="shared" si="24"/>
        <v>201406.99999999997</v>
      </c>
    </row>
    <row r="181" spans="2:27" x14ac:dyDescent="0.2">
      <c r="B181" s="13"/>
      <c r="C181" s="2"/>
      <c r="D181" s="28"/>
      <c r="E181" s="28"/>
      <c r="F181" s="36"/>
      <c r="G181" s="37"/>
      <c r="H181" s="28"/>
      <c r="I181" s="55"/>
      <c r="J181" s="28"/>
      <c r="K181" s="28"/>
      <c r="L181" s="28"/>
      <c r="M181" s="55"/>
      <c r="N181" s="56"/>
      <c r="O181" s="57" t="s">
        <v>133</v>
      </c>
      <c r="P181" s="330">
        <v>1</v>
      </c>
      <c r="Q181" s="32">
        <v>16554</v>
      </c>
      <c r="R181" s="68">
        <f t="shared" si="25"/>
        <v>201406.99999999997</v>
      </c>
      <c r="U181" s="192">
        <f t="shared" si="22"/>
        <v>201406.99999999997</v>
      </c>
      <c r="V181" s="150"/>
      <c r="W181" s="150"/>
      <c r="X181" s="299">
        <f t="shared" si="23"/>
        <v>201406.99999999997</v>
      </c>
      <c r="Y181" s="150"/>
      <c r="Z181" s="150"/>
      <c r="AA181" s="192">
        <f t="shared" si="24"/>
        <v>201406.99999999997</v>
      </c>
    </row>
    <row r="182" spans="2:27" x14ac:dyDescent="0.2">
      <c r="B182" s="13"/>
      <c r="C182" s="2"/>
      <c r="D182" s="28"/>
      <c r="E182" s="28"/>
      <c r="F182" s="36"/>
      <c r="G182" s="37"/>
      <c r="H182" s="28"/>
      <c r="I182" s="55"/>
      <c r="J182" s="28"/>
      <c r="K182" s="28"/>
      <c r="L182" s="28"/>
      <c r="M182" s="55"/>
      <c r="N182" s="56"/>
      <c r="O182" s="57" t="s">
        <v>87</v>
      </c>
      <c r="P182" s="330">
        <v>1</v>
      </c>
      <c r="Q182" s="32">
        <v>16554</v>
      </c>
      <c r="R182" s="68">
        <f t="shared" si="25"/>
        <v>201406.99999999997</v>
      </c>
      <c r="U182" s="192">
        <f t="shared" si="22"/>
        <v>201406.99999999997</v>
      </c>
      <c r="V182" s="150"/>
      <c r="W182" s="150"/>
      <c r="X182" s="299">
        <f t="shared" si="23"/>
        <v>201406.99999999997</v>
      </c>
      <c r="Y182" s="150"/>
      <c r="Z182" s="150"/>
      <c r="AA182" s="192">
        <f t="shared" si="24"/>
        <v>201406.99999999997</v>
      </c>
    </row>
    <row r="183" spans="2:27" x14ac:dyDescent="0.2">
      <c r="B183" s="13"/>
      <c r="C183" s="2"/>
      <c r="D183" s="28"/>
      <c r="E183" s="28"/>
      <c r="F183" s="36"/>
      <c r="G183" s="37"/>
      <c r="H183" s="28"/>
      <c r="I183" s="55"/>
      <c r="J183" s="28"/>
      <c r="K183" s="28"/>
      <c r="L183" s="28"/>
      <c r="M183" s="55"/>
      <c r="N183" s="56"/>
      <c r="O183" s="57" t="s">
        <v>122</v>
      </c>
      <c r="P183" s="330">
        <v>1</v>
      </c>
      <c r="Q183" s="32">
        <v>13324</v>
      </c>
      <c r="R183" s="68">
        <f t="shared" si="25"/>
        <v>162108.66666666666</v>
      </c>
      <c r="U183" s="192">
        <f t="shared" si="22"/>
        <v>162108.66666666666</v>
      </c>
      <c r="V183" s="150"/>
      <c r="W183" s="150"/>
      <c r="X183" s="299">
        <f t="shared" si="23"/>
        <v>162108.66666666666</v>
      </c>
      <c r="Y183" s="150"/>
      <c r="Z183" s="150"/>
      <c r="AA183" s="192">
        <f t="shared" si="24"/>
        <v>162108.66666666666</v>
      </c>
    </row>
    <row r="184" spans="2:27" x14ac:dyDescent="0.2">
      <c r="B184" s="13"/>
      <c r="C184" s="2"/>
      <c r="D184" s="28"/>
      <c r="E184" s="28"/>
      <c r="F184" s="36"/>
      <c r="G184" s="37"/>
      <c r="H184" s="28"/>
      <c r="I184" s="55"/>
      <c r="J184" s="28"/>
      <c r="K184" s="28"/>
      <c r="L184" s="28"/>
      <c r="M184" s="55"/>
      <c r="N184" s="56"/>
      <c r="O184" s="57" t="s">
        <v>16</v>
      </c>
      <c r="P184" s="330">
        <v>2</v>
      </c>
      <c r="Q184" s="32">
        <v>10595</v>
      </c>
      <c r="R184" s="68">
        <f>Q184/30*365*P184</f>
        <v>257811.66666666669</v>
      </c>
      <c r="U184" s="192">
        <f t="shared" si="22"/>
        <v>257811.66666666669</v>
      </c>
      <c r="V184" s="150"/>
      <c r="W184" s="150"/>
      <c r="X184" s="299">
        <f t="shared" si="23"/>
        <v>257811.66666666669</v>
      </c>
      <c r="Y184" s="150"/>
      <c r="Z184" s="150"/>
      <c r="AA184" s="192">
        <f t="shared" si="24"/>
        <v>257811.66666666669</v>
      </c>
    </row>
    <row r="185" spans="2:27" x14ac:dyDescent="0.2">
      <c r="B185" s="13"/>
      <c r="C185" s="2"/>
      <c r="D185" s="28"/>
      <c r="E185" s="28"/>
      <c r="F185" s="36"/>
      <c r="G185" s="37"/>
      <c r="H185" s="28"/>
      <c r="I185" s="55"/>
      <c r="J185" s="28"/>
      <c r="K185" s="28"/>
      <c r="L185" s="28"/>
      <c r="M185" s="55"/>
      <c r="N185" s="56"/>
      <c r="O185" s="57" t="s">
        <v>11</v>
      </c>
      <c r="P185" s="330">
        <v>1</v>
      </c>
      <c r="Q185" s="32">
        <v>8609</v>
      </c>
      <c r="R185" s="68">
        <f t="shared" si="25"/>
        <v>104742.83333333333</v>
      </c>
      <c r="U185" s="192">
        <f t="shared" si="22"/>
        <v>104742.83333333333</v>
      </c>
      <c r="V185" s="150"/>
      <c r="W185" s="150"/>
      <c r="X185" s="299">
        <f t="shared" si="23"/>
        <v>104742.83333333333</v>
      </c>
      <c r="Y185" s="150"/>
      <c r="Z185" s="150"/>
      <c r="AA185" s="192">
        <f t="shared" si="24"/>
        <v>104742.83333333333</v>
      </c>
    </row>
    <row r="186" spans="2:27" x14ac:dyDescent="0.2">
      <c r="B186" s="13"/>
      <c r="C186" s="2"/>
      <c r="D186" s="28"/>
      <c r="E186" s="28"/>
      <c r="F186" s="36"/>
      <c r="G186" s="37"/>
      <c r="H186" s="28"/>
      <c r="I186" s="55"/>
      <c r="J186" s="28"/>
      <c r="K186" s="28"/>
      <c r="L186" s="28"/>
      <c r="M186" s="55"/>
      <c r="N186" s="56"/>
      <c r="O186" s="57"/>
      <c r="P186" s="330"/>
      <c r="Q186" s="63">
        <f>Q177+Q178+Q179+Q180+Q181+Q183+Q182+Q185+(Q184*P184)</f>
        <v>142447</v>
      </c>
      <c r="R186" s="75">
        <f>R177+R178+R179+R180+R181+R182+R183+R184+R185</f>
        <v>1733105.1666666665</v>
      </c>
      <c r="U186" s="75">
        <f>U177+U178+U179+U180+U181+U182+U183+U184+U185</f>
        <v>1733105.1666666665</v>
      </c>
      <c r="V186" s="150"/>
      <c r="W186" s="150"/>
      <c r="X186" s="306">
        <f>X177+X178+X179+X180+X181+X182+X183+X184+X185</f>
        <v>1733105.1666666665</v>
      </c>
      <c r="Y186" s="150"/>
      <c r="Z186" s="150"/>
      <c r="AA186" s="75">
        <f>AA177+AA178+AA179+AA180+AA181+AA182+AA183+AA184+AA185</f>
        <v>1733105.1666666665</v>
      </c>
    </row>
    <row r="187" spans="2:27" x14ac:dyDescent="0.2">
      <c r="B187" s="13">
        <v>8</v>
      </c>
      <c r="C187" s="2">
        <v>2</v>
      </c>
      <c r="D187" s="28">
        <v>1</v>
      </c>
      <c r="E187" s="28">
        <v>0</v>
      </c>
      <c r="F187" s="36">
        <v>0</v>
      </c>
      <c r="G187" s="37">
        <v>1001</v>
      </c>
      <c r="H187" s="28">
        <v>502</v>
      </c>
      <c r="I187" s="55" t="s">
        <v>189</v>
      </c>
      <c r="J187" s="28">
        <v>1000</v>
      </c>
      <c r="K187" s="28">
        <v>1300</v>
      </c>
      <c r="L187" s="28">
        <v>1323</v>
      </c>
      <c r="M187" s="55" t="s">
        <v>188</v>
      </c>
      <c r="N187" s="56" t="s">
        <v>188</v>
      </c>
      <c r="O187" s="61" t="s">
        <v>73</v>
      </c>
      <c r="P187" s="330"/>
      <c r="Q187" s="32"/>
      <c r="R187" s="74"/>
      <c r="U187" s="5"/>
      <c r="V187" s="150"/>
      <c r="W187" s="150"/>
      <c r="X187" s="302"/>
      <c r="Y187" s="150"/>
      <c r="Z187" s="150"/>
      <c r="AA187" s="5"/>
    </row>
    <row r="188" spans="2:27" x14ac:dyDescent="0.2">
      <c r="B188" s="13"/>
      <c r="C188" s="2"/>
      <c r="D188" s="28"/>
      <c r="E188" s="28"/>
      <c r="F188" s="36"/>
      <c r="G188" s="37"/>
      <c r="H188" s="28"/>
      <c r="I188" s="55"/>
      <c r="J188" s="28"/>
      <c r="K188" s="28"/>
      <c r="L188" s="28"/>
      <c r="M188" s="55"/>
      <c r="N188" s="56"/>
      <c r="O188" s="81" t="s">
        <v>42</v>
      </c>
      <c r="P188" s="318">
        <f>SUM(P173:P174)</f>
        <v>2</v>
      </c>
      <c r="Q188" s="32"/>
      <c r="R188" s="68">
        <f>Q175/30*31</f>
        <v>62286.233333333337</v>
      </c>
      <c r="U188" s="192">
        <f>+R188+S188-T188</f>
        <v>62286.233333333337</v>
      </c>
      <c r="V188" s="150"/>
      <c r="W188" s="150"/>
      <c r="X188" s="299">
        <f>+U188+V188-W188-4045.5</f>
        <v>58240.733333333337</v>
      </c>
      <c r="Y188" s="150">
        <v>4045.5</v>
      </c>
      <c r="Z188" s="150"/>
      <c r="AA188" s="192">
        <f>+X188+Y188-Z188</f>
        <v>62286.233333333337</v>
      </c>
    </row>
    <row r="189" spans="2:27" x14ac:dyDescent="0.2">
      <c r="B189" s="13"/>
      <c r="C189" s="2"/>
      <c r="D189" s="28"/>
      <c r="E189" s="28"/>
      <c r="F189" s="36"/>
      <c r="G189" s="37"/>
      <c r="H189" s="28"/>
      <c r="I189" s="55"/>
      <c r="J189" s="28"/>
      <c r="K189" s="28"/>
      <c r="L189" s="28"/>
      <c r="M189" s="55"/>
      <c r="N189" s="56"/>
      <c r="O189" s="81" t="s">
        <v>12</v>
      </c>
      <c r="P189" s="318">
        <f>SUM(P177:P185)</f>
        <v>10</v>
      </c>
      <c r="Q189" s="32"/>
      <c r="R189" s="68">
        <f>Q186/30*31</f>
        <v>147195.23333333334</v>
      </c>
      <c r="U189" s="192">
        <f>+R189+S189-T189</f>
        <v>147195.23333333334</v>
      </c>
      <c r="V189" s="150"/>
      <c r="W189" s="150"/>
      <c r="X189" s="299">
        <f>+U189+V189-W189</f>
        <v>147195.23333333334</v>
      </c>
      <c r="Y189" s="150"/>
      <c r="Z189" s="150"/>
      <c r="AA189" s="192">
        <f>+X189+Y189-Z189</f>
        <v>147195.23333333334</v>
      </c>
    </row>
    <row r="190" spans="2:27" x14ac:dyDescent="0.2">
      <c r="B190" s="13"/>
      <c r="C190" s="2"/>
      <c r="D190" s="28"/>
      <c r="E190" s="28"/>
      <c r="F190" s="36"/>
      <c r="G190" s="37"/>
      <c r="H190" s="28"/>
      <c r="I190" s="55"/>
      <c r="J190" s="28"/>
      <c r="K190" s="28"/>
      <c r="L190" s="28"/>
      <c r="M190" s="55"/>
      <c r="N190" s="56"/>
      <c r="O190" s="57"/>
      <c r="P190" s="318"/>
      <c r="Q190" s="32"/>
      <c r="R190" s="75">
        <f>R188+R189</f>
        <v>209481.46666666667</v>
      </c>
      <c r="U190" s="75">
        <f>U188+U189</f>
        <v>209481.46666666667</v>
      </c>
      <c r="V190" s="150"/>
      <c r="W190" s="150"/>
      <c r="X190" s="306">
        <f>X188+X189</f>
        <v>205435.96666666667</v>
      </c>
      <c r="Y190" s="150"/>
      <c r="Z190" s="150"/>
      <c r="AA190" s="75">
        <f>AA188+AA189</f>
        <v>209481.46666666667</v>
      </c>
    </row>
    <row r="191" spans="2:27" x14ac:dyDescent="0.2">
      <c r="B191" s="13">
        <v>8</v>
      </c>
      <c r="C191" s="2">
        <v>2</v>
      </c>
      <c r="D191" s="28">
        <v>1</v>
      </c>
      <c r="E191" s="28">
        <v>0</v>
      </c>
      <c r="F191" s="36">
        <v>0</v>
      </c>
      <c r="G191" s="37">
        <v>1001</v>
      </c>
      <c r="H191" s="28">
        <v>502</v>
      </c>
      <c r="I191" s="55" t="s">
        <v>189</v>
      </c>
      <c r="J191" s="28">
        <v>1000</v>
      </c>
      <c r="K191" s="28">
        <v>1300</v>
      </c>
      <c r="L191" s="28">
        <v>1321</v>
      </c>
      <c r="M191" s="55" t="s">
        <v>188</v>
      </c>
      <c r="N191" s="56" t="s">
        <v>188</v>
      </c>
      <c r="O191" s="61" t="s">
        <v>170</v>
      </c>
      <c r="P191" s="318"/>
      <c r="Q191" s="3"/>
      <c r="R191" s="74"/>
      <c r="U191" s="5"/>
      <c r="V191" s="150"/>
      <c r="W191" s="150"/>
      <c r="X191" s="302"/>
      <c r="Y191" s="150"/>
      <c r="Z191" s="150"/>
      <c r="AA191" s="5"/>
    </row>
    <row r="192" spans="2:27" x14ac:dyDescent="0.2">
      <c r="B192" s="13"/>
      <c r="C192" s="2"/>
      <c r="D192" s="28"/>
      <c r="E192" s="28"/>
      <c r="F192" s="36"/>
      <c r="G192" s="37"/>
      <c r="H192" s="28"/>
      <c r="I192" s="55"/>
      <c r="J192" s="28"/>
      <c r="K192" s="28"/>
      <c r="L192" s="28"/>
      <c r="M192" s="55"/>
      <c r="N192" s="56"/>
      <c r="O192" s="57" t="s">
        <v>42</v>
      </c>
      <c r="P192" s="318">
        <v>2</v>
      </c>
      <c r="Q192" s="3"/>
      <c r="R192" s="68">
        <f>Q175/30*20*30%</f>
        <v>12055.4</v>
      </c>
      <c r="U192" s="192">
        <f>+R192+S192-T192</f>
        <v>12055.4</v>
      </c>
      <c r="V192" s="150"/>
      <c r="W192" s="150"/>
      <c r="X192" s="299">
        <f>+U192+V192-W192-783</f>
        <v>11272.4</v>
      </c>
      <c r="Y192" s="150">
        <v>783</v>
      </c>
      <c r="Z192" s="150"/>
      <c r="AA192" s="192">
        <f>+X192+Y192-Z192</f>
        <v>12055.4</v>
      </c>
    </row>
    <row r="193" spans="2:27" x14ac:dyDescent="0.2">
      <c r="B193" s="13"/>
      <c r="C193" s="2"/>
      <c r="D193" s="28"/>
      <c r="E193" s="28"/>
      <c r="F193" s="36"/>
      <c r="G193" s="37"/>
      <c r="H193" s="28"/>
      <c r="I193" s="55"/>
      <c r="J193" s="28"/>
      <c r="K193" s="28"/>
      <c r="L193" s="28"/>
      <c r="M193" s="55"/>
      <c r="N193" s="56"/>
      <c r="O193" s="57" t="s">
        <v>43</v>
      </c>
      <c r="P193" s="318">
        <v>10</v>
      </c>
      <c r="Q193" s="3"/>
      <c r="R193" s="68">
        <f>Q186/30*20*30%</f>
        <v>28489.4</v>
      </c>
      <c r="U193" s="192">
        <f>+R193+S193-T193</f>
        <v>28489.4</v>
      </c>
      <c r="V193" s="150"/>
      <c r="W193" s="150"/>
      <c r="X193" s="299">
        <f>+U193+V193-W193</f>
        <v>28489.4</v>
      </c>
      <c r="Y193" s="150"/>
      <c r="Z193" s="150"/>
      <c r="AA193" s="192">
        <f>+X193+Y193-Z193</f>
        <v>28489.4</v>
      </c>
    </row>
    <row r="194" spans="2:27" x14ac:dyDescent="0.2">
      <c r="B194" s="13"/>
      <c r="C194" s="2"/>
      <c r="D194" s="28"/>
      <c r="E194" s="28"/>
      <c r="F194" s="36"/>
      <c r="G194" s="37"/>
      <c r="H194" s="28"/>
      <c r="I194" s="55"/>
      <c r="J194" s="28"/>
      <c r="K194" s="28"/>
      <c r="L194" s="28"/>
      <c r="M194" s="55"/>
      <c r="N194" s="56"/>
      <c r="O194" s="57"/>
      <c r="P194" s="318"/>
      <c r="Q194" s="3"/>
      <c r="R194" s="75">
        <f>R192+R193</f>
        <v>40544.800000000003</v>
      </c>
      <c r="U194" s="75">
        <f>U192+U193</f>
        <v>40544.800000000003</v>
      </c>
      <c r="V194" s="150"/>
      <c r="W194" s="150"/>
      <c r="X194" s="306">
        <f>X192+X193</f>
        <v>39761.800000000003</v>
      </c>
      <c r="Y194" s="150"/>
      <c r="Z194" s="150"/>
      <c r="AA194" s="75">
        <f>AA192+AA193</f>
        <v>40544.800000000003</v>
      </c>
    </row>
    <row r="195" spans="2:27" x14ac:dyDescent="0.2">
      <c r="B195" s="13" t="s">
        <v>121</v>
      </c>
      <c r="C195" s="2" t="s">
        <v>121</v>
      </c>
      <c r="D195" s="28" t="s">
        <v>121</v>
      </c>
      <c r="E195" s="28" t="s">
        <v>121</v>
      </c>
      <c r="F195" s="36" t="s">
        <v>121</v>
      </c>
      <c r="G195" s="37"/>
      <c r="H195" s="28"/>
      <c r="I195" s="55"/>
      <c r="J195" s="28"/>
      <c r="K195" s="28"/>
      <c r="L195" s="28"/>
      <c r="M195" s="55"/>
      <c r="N195" s="56"/>
      <c r="O195" s="61" t="s">
        <v>121</v>
      </c>
      <c r="P195" s="318"/>
      <c r="Q195" s="3"/>
      <c r="R195" s="74"/>
      <c r="U195" s="5"/>
      <c r="V195" s="150"/>
      <c r="W195" s="150"/>
      <c r="X195" s="302"/>
      <c r="Y195" s="150"/>
      <c r="Z195" s="150"/>
      <c r="AA195" s="5"/>
    </row>
    <row r="196" spans="2:27" x14ac:dyDescent="0.2">
      <c r="B196" s="13"/>
      <c r="C196" s="2"/>
      <c r="D196" s="28"/>
      <c r="E196" s="28"/>
      <c r="F196" s="36"/>
      <c r="G196" s="37"/>
      <c r="H196" s="28"/>
      <c r="I196" s="55"/>
      <c r="J196" s="28"/>
      <c r="K196" s="28"/>
      <c r="L196" s="28"/>
      <c r="M196" s="55"/>
      <c r="N196" s="56"/>
      <c r="O196" s="57" t="s">
        <v>121</v>
      </c>
      <c r="P196" s="318" t="s">
        <v>121</v>
      </c>
      <c r="Q196" s="3"/>
      <c r="R196" s="74"/>
      <c r="U196" s="5"/>
      <c r="V196" s="150"/>
      <c r="W196" s="150"/>
      <c r="X196" s="302"/>
      <c r="Y196" s="150"/>
      <c r="Z196" s="150"/>
      <c r="AA196" s="5"/>
    </row>
    <row r="197" spans="2:27" x14ac:dyDescent="0.2">
      <c r="B197" s="13"/>
      <c r="C197" s="2"/>
      <c r="D197" s="28"/>
      <c r="E197" s="28"/>
      <c r="F197" s="36"/>
      <c r="G197" s="37"/>
      <c r="H197" s="28"/>
      <c r="I197" s="55"/>
      <c r="J197" s="28"/>
      <c r="K197" s="28"/>
      <c r="L197" s="28"/>
      <c r="M197" s="55"/>
      <c r="N197" s="56"/>
      <c r="O197" s="57" t="s">
        <v>121</v>
      </c>
      <c r="P197" s="318" t="s">
        <v>121</v>
      </c>
      <c r="Q197" s="3"/>
      <c r="R197" s="74"/>
      <c r="U197" s="5"/>
      <c r="V197" s="150"/>
      <c r="W197" s="150"/>
      <c r="X197" s="302"/>
      <c r="Y197" s="150"/>
      <c r="Z197" s="150"/>
      <c r="AA197" s="5"/>
    </row>
    <row r="198" spans="2:27" ht="13.5" thickBot="1" x14ac:dyDescent="0.25">
      <c r="B198" s="13"/>
      <c r="C198" s="2"/>
      <c r="D198" s="28"/>
      <c r="E198" s="28"/>
      <c r="F198" s="36"/>
      <c r="G198" s="37"/>
      <c r="H198" s="28"/>
      <c r="I198" s="55"/>
      <c r="J198" s="28"/>
      <c r="K198" s="28"/>
      <c r="L198" s="28"/>
      <c r="M198" s="55"/>
      <c r="N198" s="56"/>
      <c r="O198" s="57"/>
      <c r="P198" s="318"/>
      <c r="Q198" s="3"/>
      <c r="R198" s="110"/>
      <c r="U198" s="193"/>
      <c r="V198" s="150"/>
      <c r="W198" s="150"/>
      <c r="X198" s="304"/>
      <c r="Y198" s="150"/>
      <c r="Z198" s="150"/>
      <c r="AA198" s="193"/>
    </row>
    <row r="199" spans="2:27" ht="13.5" thickBot="1" x14ac:dyDescent="0.25">
      <c r="B199" s="20"/>
      <c r="C199" s="129"/>
      <c r="D199" s="111"/>
      <c r="E199" s="111"/>
      <c r="F199" s="112"/>
      <c r="G199" s="113"/>
      <c r="H199" s="111"/>
      <c r="I199" s="114"/>
      <c r="J199" s="111"/>
      <c r="K199" s="111"/>
      <c r="L199" s="111"/>
      <c r="M199" s="114"/>
      <c r="N199" s="115"/>
      <c r="O199" s="71" t="s">
        <v>50</v>
      </c>
      <c r="P199" s="324">
        <f>P193+P192</f>
        <v>12</v>
      </c>
      <c r="Q199" s="24">
        <f>Q175+Q186</f>
        <v>202724</v>
      </c>
      <c r="R199" s="73">
        <f>R175+R186+R190+R194</f>
        <v>2716501.5999999996</v>
      </c>
      <c r="U199" s="73">
        <f>U175+U186+U190+U194</f>
        <v>2716501.5999999996</v>
      </c>
      <c r="V199" s="150"/>
      <c r="W199" s="150"/>
      <c r="X199" s="305">
        <f>X175+X186+X190+X194</f>
        <v>2664040.5999999996</v>
      </c>
      <c r="Y199" s="150"/>
      <c r="Z199" s="150"/>
      <c r="AA199" s="73">
        <f>AA175+AA186+AA190+AA194</f>
        <v>2685459.5999999996</v>
      </c>
    </row>
    <row r="200" spans="2:27" ht="12" x14ac:dyDescent="0.2">
      <c r="B200" s="88"/>
      <c r="C200" s="33"/>
      <c r="D200" s="28"/>
      <c r="E200" s="28"/>
      <c r="F200" s="36"/>
      <c r="G200" s="37"/>
      <c r="H200" s="28"/>
      <c r="I200" s="55"/>
      <c r="J200" s="28"/>
      <c r="K200" s="28"/>
      <c r="L200" s="28"/>
      <c r="M200" s="55"/>
      <c r="N200" s="56"/>
      <c r="O200" s="59" t="s">
        <v>22</v>
      </c>
      <c r="P200" s="332"/>
      <c r="Q200" s="32"/>
      <c r="R200" s="8"/>
      <c r="U200" s="8"/>
      <c r="V200" s="150"/>
      <c r="W200" s="150"/>
      <c r="X200" s="301"/>
      <c r="Y200" s="150"/>
      <c r="Z200" s="150"/>
      <c r="AA200" s="8"/>
    </row>
    <row r="201" spans="2:27" x14ac:dyDescent="0.2">
      <c r="B201" s="88">
        <v>8</v>
      </c>
      <c r="C201" s="33">
        <v>2</v>
      </c>
      <c r="D201" s="28">
        <v>1</v>
      </c>
      <c r="E201" s="28">
        <v>0</v>
      </c>
      <c r="F201" s="36">
        <v>0</v>
      </c>
      <c r="G201" s="37">
        <v>1001</v>
      </c>
      <c r="H201" s="28">
        <v>502</v>
      </c>
      <c r="I201" s="55" t="s">
        <v>193</v>
      </c>
      <c r="J201" s="28">
        <v>1000</v>
      </c>
      <c r="K201" s="28">
        <v>1100</v>
      </c>
      <c r="L201" s="28">
        <v>1121</v>
      </c>
      <c r="M201" s="55" t="s">
        <v>188</v>
      </c>
      <c r="N201" s="56" t="s">
        <v>188</v>
      </c>
      <c r="O201" s="79" t="s">
        <v>8</v>
      </c>
      <c r="P201" s="332"/>
      <c r="Q201" s="63"/>
      <c r="R201" s="74"/>
      <c r="U201" s="5"/>
      <c r="V201" s="150"/>
      <c r="W201" s="150"/>
      <c r="X201" s="302"/>
      <c r="Y201" s="150"/>
      <c r="Z201" s="150"/>
      <c r="AA201" s="5"/>
    </row>
    <row r="202" spans="2:27" x14ac:dyDescent="0.2">
      <c r="B202" s="88"/>
      <c r="C202" s="33"/>
      <c r="D202" s="28"/>
      <c r="E202" s="28"/>
      <c r="F202" s="36"/>
      <c r="G202" s="37"/>
      <c r="H202" s="28"/>
      <c r="I202" s="55"/>
      <c r="J202" s="28"/>
      <c r="K202" s="28"/>
      <c r="L202" s="28"/>
      <c r="M202" s="55"/>
      <c r="N202" s="56"/>
      <c r="O202" s="250" t="s">
        <v>21</v>
      </c>
      <c r="P202" s="333">
        <v>1</v>
      </c>
      <c r="Q202" s="228">
        <v>24860</v>
      </c>
      <c r="R202" s="75">
        <f>Q202/30*365</f>
        <v>302463.33333333331</v>
      </c>
      <c r="U202" s="185">
        <f>+R202+S202-T202</f>
        <v>302463.33333333331</v>
      </c>
      <c r="V202" s="150"/>
      <c r="W202" s="150"/>
      <c r="X202" s="303">
        <f>+U202+V202-W202-29686.66</f>
        <v>272776.67333333334</v>
      </c>
      <c r="Y202" s="150">
        <v>29686.66</v>
      </c>
      <c r="Z202" s="150">
        <v>19346</v>
      </c>
      <c r="AA202" s="185">
        <f>+X202+Y202-Z202</f>
        <v>283117.33333333331</v>
      </c>
    </row>
    <row r="203" spans="2:27" x14ac:dyDescent="0.2">
      <c r="B203" s="88"/>
      <c r="C203" s="33"/>
      <c r="D203" s="28"/>
      <c r="E203" s="28"/>
      <c r="F203" s="36"/>
      <c r="G203" s="37"/>
      <c r="H203" s="28"/>
      <c r="I203" s="55"/>
      <c r="J203" s="28"/>
      <c r="K203" s="28"/>
      <c r="L203" s="28"/>
      <c r="M203" s="55"/>
      <c r="N203" s="56"/>
      <c r="O203" s="81"/>
      <c r="P203" s="334"/>
      <c r="Q203" s="32"/>
      <c r="R203" s="74"/>
      <c r="U203" s="5"/>
      <c r="V203" s="150"/>
      <c r="W203" s="150"/>
      <c r="X203" s="302"/>
      <c r="Y203" s="150"/>
      <c r="Z203" s="150"/>
      <c r="AA203" s="5"/>
    </row>
    <row r="204" spans="2:27" x14ac:dyDescent="0.2">
      <c r="B204" s="88">
        <v>8</v>
      </c>
      <c r="C204" s="33">
        <v>2</v>
      </c>
      <c r="D204" s="28">
        <v>1</v>
      </c>
      <c r="E204" s="28">
        <v>0</v>
      </c>
      <c r="F204" s="36">
        <v>0</v>
      </c>
      <c r="G204" s="37">
        <v>1001</v>
      </c>
      <c r="H204" s="28">
        <v>502</v>
      </c>
      <c r="I204" s="55" t="s">
        <v>193</v>
      </c>
      <c r="J204" s="28">
        <v>1000</v>
      </c>
      <c r="K204" s="28">
        <v>1100</v>
      </c>
      <c r="L204" s="28">
        <v>1131</v>
      </c>
      <c r="M204" s="55" t="s">
        <v>188</v>
      </c>
      <c r="N204" s="56" t="s">
        <v>188</v>
      </c>
      <c r="O204" s="79" t="s">
        <v>10</v>
      </c>
      <c r="P204" s="334"/>
      <c r="Q204" s="63"/>
      <c r="R204" s="74"/>
      <c r="U204" s="5"/>
      <c r="V204" s="150"/>
      <c r="W204" s="150"/>
      <c r="X204" s="302"/>
      <c r="Y204" s="150"/>
      <c r="Z204" s="150"/>
      <c r="AA204" s="5"/>
    </row>
    <row r="205" spans="2:27" x14ac:dyDescent="0.2">
      <c r="B205" s="88"/>
      <c r="C205" s="33"/>
      <c r="D205" s="28"/>
      <c r="E205" s="28"/>
      <c r="F205" s="36"/>
      <c r="G205" s="37"/>
      <c r="H205" s="28"/>
      <c r="I205" s="55"/>
      <c r="J205" s="28"/>
      <c r="K205" s="28"/>
      <c r="L205" s="28"/>
      <c r="M205" s="55"/>
      <c r="N205" s="56"/>
      <c r="O205" s="81" t="s">
        <v>23</v>
      </c>
      <c r="P205" s="334">
        <v>1</v>
      </c>
      <c r="Q205" s="32">
        <v>11049</v>
      </c>
      <c r="R205" s="68">
        <f>Q205/30*365</f>
        <v>134429.5</v>
      </c>
      <c r="U205" s="192">
        <f t="shared" ref="U205:U214" si="26">+R205+S205-T205</f>
        <v>134429.5</v>
      </c>
      <c r="V205" s="150"/>
      <c r="W205" s="150"/>
      <c r="X205" s="299">
        <f t="shared" ref="X205:X214" si="27">+U205+V205-W205</f>
        <v>134429.5</v>
      </c>
      <c r="Y205" s="150"/>
      <c r="Z205" s="150"/>
      <c r="AA205" s="192">
        <f t="shared" ref="AA205:AA214" si="28">+X205+Y205-Z205</f>
        <v>134429.5</v>
      </c>
    </row>
    <row r="206" spans="2:27" x14ac:dyDescent="0.2">
      <c r="B206" s="88"/>
      <c r="C206" s="33"/>
      <c r="D206" s="28"/>
      <c r="E206" s="28"/>
      <c r="F206" s="36"/>
      <c r="G206" s="37"/>
      <c r="H206" s="28"/>
      <c r="I206" s="55"/>
      <c r="J206" s="28"/>
      <c r="K206" s="28"/>
      <c r="L206" s="28"/>
      <c r="M206" s="55"/>
      <c r="N206" s="56"/>
      <c r="O206" s="81" t="s">
        <v>24</v>
      </c>
      <c r="P206" s="334">
        <v>1</v>
      </c>
      <c r="Q206" s="32">
        <v>11049</v>
      </c>
      <c r="R206" s="68">
        <f t="shared" ref="R206:R214" si="29">Q206/30*365</f>
        <v>134429.5</v>
      </c>
      <c r="U206" s="192">
        <f t="shared" si="26"/>
        <v>134429.5</v>
      </c>
      <c r="V206" s="150"/>
      <c r="W206" s="150"/>
      <c r="X206" s="299">
        <f t="shared" si="27"/>
        <v>134429.5</v>
      </c>
      <c r="Y206" s="150"/>
      <c r="Z206" s="150"/>
      <c r="AA206" s="192">
        <f t="shared" si="28"/>
        <v>134429.5</v>
      </c>
    </row>
    <row r="207" spans="2:27" x14ac:dyDescent="0.2">
      <c r="B207" s="88"/>
      <c r="C207" s="33"/>
      <c r="D207" s="28"/>
      <c r="E207" s="28"/>
      <c r="F207" s="36"/>
      <c r="G207" s="37"/>
      <c r="H207" s="28"/>
      <c r="I207" s="55"/>
      <c r="J207" s="28"/>
      <c r="K207" s="28"/>
      <c r="L207" s="28"/>
      <c r="M207" s="55"/>
      <c r="N207" s="56"/>
      <c r="O207" s="81" t="s">
        <v>25</v>
      </c>
      <c r="P207" s="334">
        <v>1</v>
      </c>
      <c r="Q207" s="32">
        <v>11049</v>
      </c>
      <c r="R207" s="68">
        <f t="shared" si="29"/>
        <v>134429.5</v>
      </c>
      <c r="U207" s="192">
        <f t="shared" si="26"/>
        <v>134429.5</v>
      </c>
      <c r="V207" s="150"/>
      <c r="W207" s="150"/>
      <c r="X207" s="299">
        <f t="shared" si="27"/>
        <v>134429.5</v>
      </c>
      <c r="Y207" s="150"/>
      <c r="Z207" s="150"/>
      <c r="AA207" s="192">
        <f t="shared" si="28"/>
        <v>134429.5</v>
      </c>
    </row>
    <row r="208" spans="2:27" x14ac:dyDescent="0.2">
      <c r="B208" s="88"/>
      <c r="C208" s="33"/>
      <c r="D208" s="28"/>
      <c r="E208" s="28"/>
      <c r="F208" s="36"/>
      <c r="G208" s="37"/>
      <c r="H208" s="28"/>
      <c r="I208" s="55"/>
      <c r="J208" s="28"/>
      <c r="K208" s="28"/>
      <c r="L208" s="28"/>
      <c r="M208" s="55"/>
      <c r="N208" s="56"/>
      <c r="O208" s="81" t="s">
        <v>147</v>
      </c>
      <c r="P208" s="334">
        <v>1</v>
      </c>
      <c r="Q208" s="32">
        <v>7531</v>
      </c>
      <c r="R208" s="68">
        <f>Q208/30*365</f>
        <v>91627.166666666672</v>
      </c>
      <c r="U208" s="192">
        <f t="shared" si="26"/>
        <v>91627.166666666672</v>
      </c>
      <c r="V208" s="150"/>
      <c r="W208" s="150"/>
      <c r="X208" s="299">
        <f t="shared" si="27"/>
        <v>91627.166666666672</v>
      </c>
      <c r="Y208" s="150"/>
      <c r="Z208" s="150"/>
      <c r="AA208" s="192">
        <f t="shared" si="28"/>
        <v>91627.166666666672</v>
      </c>
    </row>
    <row r="209" spans="2:27" x14ac:dyDescent="0.2">
      <c r="B209" s="88"/>
      <c r="C209" s="33"/>
      <c r="D209" s="28"/>
      <c r="E209" s="28"/>
      <c r="F209" s="36"/>
      <c r="G209" s="37"/>
      <c r="H209" s="28"/>
      <c r="I209" s="55"/>
      <c r="J209" s="28"/>
      <c r="K209" s="28"/>
      <c r="L209" s="28"/>
      <c r="M209" s="55"/>
      <c r="N209" s="56"/>
      <c r="O209" s="81" t="s">
        <v>383</v>
      </c>
      <c r="P209" s="334">
        <v>2</v>
      </c>
      <c r="Q209" s="32">
        <v>6258</v>
      </c>
      <c r="R209" s="68">
        <f>Q209/30*365*P209-152278</f>
        <v>0</v>
      </c>
      <c r="S209" s="150">
        <v>152278</v>
      </c>
      <c r="U209" s="192">
        <f t="shared" si="26"/>
        <v>152278</v>
      </c>
      <c r="V209" s="150"/>
      <c r="W209" s="150"/>
      <c r="X209" s="299">
        <f t="shared" si="27"/>
        <v>152278</v>
      </c>
      <c r="Y209" s="150"/>
      <c r="Z209" s="150"/>
      <c r="AA209" s="192">
        <f t="shared" si="28"/>
        <v>152278</v>
      </c>
    </row>
    <row r="210" spans="2:27" x14ac:dyDescent="0.2">
      <c r="B210" s="88"/>
      <c r="C210" s="33"/>
      <c r="D210" s="28"/>
      <c r="E210" s="28"/>
      <c r="F210" s="36"/>
      <c r="G210" s="37"/>
      <c r="H210" s="28"/>
      <c r="I210" s="55"/>
      <c r="J210" s="28"/>
      <c r="K210" s="28"/>
      <c r="L210" s="28"/>
      <c r="M210" s="55"/>
      <c r="N210" s="56"/>
      <c r="O210" s="81" t="s">
        <v>275</v>
      </c>
      <c r="P210" s="334">
        <v>4</v>
      </c>
      <c r="Q210" s="32">
        <v>8755</v>
      </c>
      <c r="R210" s="68">
        <f>Q210/30*365*P210</f>
        <v>426076.66666666663</v>
      </c>
      <c r="U210" s="192">
        <f t="shared" si="26"/>
        <v>426076.66666666663</v>
      </c>
      <c r="V210" s="150"/>
      <c r="W210" s="150"/>
      <c r="X210" s="299">
        <f t="shared" si="27"/>
        <v>426076.66666666663</v>
      </c>
      <c r="Y210" s="150"/>
      <c r="Z210" s="150"/>
      <c r="AA210" s="192">
        <f t="shared" si="28"/>
        <v>426076.66666666663</v>
      </c>
    </row>
    <row r="211" spans="2:27" x14ac:dyDescent="0.2">
      <c r="B211" s="88"/>
      <c r="C211" s="33"/>
      <c r="D211" s="28"/>
      <c r="E211" s="28"/>
      <c r="F211" s="36"/>
      <c r="G211" s="37"/>
      <c r="H211" s="28"/>
      <c r="I211" s="55"/>
      <c r="J211" s="28"/>
      <c r="K211" s="28"/>
      <c r="L211" s="28"/>
      <c r="M211" s="55"/>
      <c r="N211" s="56"/>
      <c r="O211" s="81" t="s">
        <v>276</v>
      </c>
      <c r="P211" s="334">
        <v>1</v>
      </c>
      <c r="Q211" s="32">
        <v>7184</v>
      </c>
      <c r="R211" s="68">
        <f>Q211/30*365*P211</f>
        <v>87405.333333333328</v>
      </c>
      <c r="U211" s="192">
        <f t="shared" si="26"/>
        <v>87405.333333333328</v>
      </c>
      <c r="V211" s="150"/>
      <c r="W211" s="150"/>
      <c r="X211" s="299">
        <f t="shared" si="27"/>
        <v>87405.333333333328</v>
      </c>
      <c r="Y211" s="150"/>
      <c r="Z211" s="150"/>
      <c r="AA211" s="192">
        <f t="shared" si="28"/>
        <v>87405.333333333328</v>
      </c>
    </row>
    <row r="212" spans="2:27" x14ac:dyDescent="0.2">
      <c r="B212" s="88"/>
      <c r="C212" s="33"/>
      <c r="D212" s="28"/>
      <c r="E212" s="28"/>
      <c r="F212" s="36"/>
      <c r="G212" s="37"/>
      <c r="H212" s="28"/>
      <c r="I212" s="55"/>
      <c r="J212" s="28"/>
      <c r="K212" s="28"/>
      <c r="L212" s="28"/>
      <c r="M212" s="55"/>
      <c r="N212" s="56"/>
      <c r="O212" s="81" t="s">
        <v>277</v>
      </c>
      <c r="P212" s="334">
        <v>1</v>
      </c>
      <c r="Q212" s="32">
        <v>7184</v>
      </c>
      <c r="R212" s="68">
        <f t="shared" ref="R212:R213" si="30">Q212/30*365*P212</f>
        <v>87405.333333333328</v>
      </c>
      <c r="U212" s="192">
        <f t="shared" si="26"/>
        <v>87405.333333333328</v>
      </c>
      <c r="V212" s="150"/>
      <c r="W212" s="150"/>
      <c r="X212" s="299">
        <f t="shared" si="27"/>
        <v>87405.333333333328</v>
      </c>
      <c r="Y212" s="150"/>
      <c r="Z212" s="150"/>
      <c r="AA212" s="192">
        <f t="shared" si="28"/>
        <v>87405.333333333328</v>
      </c>
    </row>
    <row r="213" spans="2:27" x14ac:dyDescent="0.2">
      <c r="B213" s="88"/>
      <c r="C213" s="33"/>
      <c r="D213" s="28"/>
      <c r="E213" s="28"/>
      <c r="F213" s="36"/>
      <c r="G213" s="37"/>
      <c r="H213" s="28"/>
      <c r="I213" s="55"/>
      <c r="J213" s="28"/>
      <c r="K213" s="28"/>
      <c r="L213" s="28"/>
      <c r="M213" s="55"/>
      <c r="N213" s="56"/>
      <c r="O213" s="81" t="s">
        <v>129</v>
      </c>
      <c r="P213" s="334">
        <v>1</v>
      </c>
      <c r="Q213" s="32">
        <v>7184</v>
      </c>
      <c r="R213" s="68">
        <f t="shared" si="30"/>
        <v>87405.333333333328</v>
      </c>
      <c r="U213" s="192">
        <f t="shared" si="26"/>
        <v>87405.333333333328</v>
      </c>
      <c r="V213" s="150"/>
      <c r="W213" s="150"/>
      <c r="X213" s="299">
        <f t="shared" si="27"/>
        <v>87405.333333333328</v>
      </c>
      <c r="Y213" s="150"/>
      <c r="Z213" s="150"/>
      <c r="AA213" s="192">
        <f t="shared" si="28"/>
        <v>87405.333333333328</v>
      </c>
    </row>
    <row r="214" spans="2:27" x14ac:dyDescent="0.2">
      <c r="B214" s="88"/>
      <c r="C214" s="33"/>
      <c r="D214" s="28"/>
      <c r="E214" s="28"/>
      <c r="F214" s="36"/>
      <c r="G214" s="37"/>
      <c r="H214" s="28"/>
      <c r="I214" s="55"/>
      <c r="J214" s="28"/>
      <c r="K214" s="28"/>
      <c r="L214" s="28"/>
      <c r="M214" s="55"/>
      <c r="N214" s="56"/>
      <c r="O214" s="81" t="s">
        <v>60</v>
      </c>
      <c r="P214" s="334">
        <v>1</v>
      </c>
      <c r="Q214" s="32">
        <v>2028</v>
      </c>
      <c r="R214" s="68">
        <f t="shared" si="29"/>
        <v>24673.999999999996</v>
      </c>
      <c r="U214" s="192">
        <f t="shared" si="26"/>
        <v>24673.999999999996</v>
      </c>
      <c r="V214" s="150"/>
      <c r="W214" s="150"/>
      <c r="X214" s="299">
        <f t="shared" si="27"/>
        <v>24673.999999999996</v>
      </c>
      <c r="Y214" s="150"/>
      <c r="Z214" s="150"/>
      <c r="AA214" s="192">
        <f t="shared" si="28"/>
        <v>24673.999999999996</v>
      </c>
    </row>
    <row r="215" spans="2:27" x14ac:dyDescent="0.2">
      <c r="B215" s="88"/>
      <c r="C215" s="33"/>
      <c r="D215" s="28"/>
      <c r="E215" s="28"/>
      <c r="F215" s="36"/>
      <c r="G215" s="37"/>
      <c r="H215" s="28"/>
      <c r="I215" s="55"/>
      <c r="J215" s="28"/>
      <c r="K215" s="28"/>
      <c r="L215" s="28"/>
      <c r="M215" s="55"/>
      <c r="N215" s="56"/>
      <c r="O215" s="81"/>
      <c r="P215" s="334"/>
      <c r="Q215" s="63">
        <f>+Q205+Q206+Q207+Q208+Q209*P209+Q210*P210+Q211+Q212+Q213+Q214</f>
        <v>111794</v>
      </c>
      <c r="R215" s="75">
        <f>SUM(R205:R214)</f>
        <v>1207882.3333333333</v>
      </c>
      <c r="U215" s="75">
        <f>SUM(U205:U214)</f>
        <v>1360160.3333333333</v>
      </c>
      <c r="V215" s="150"/>
      <c r="W215" s="150"/>
      <c r="X215" s="306">
        <f>SUM(X205:X214)</f>
        <v>1360160.3333333333</v>
      </c>
      <c r="Y215" s="150"/>
      <c r="Z215" s="150"/>
      <c r="AA215" s="75">
        <f>SUM(AA205:AA214)</f>
        <v>1360160.3333333333</v>
      </c>
    </row>
    <row r="216" spans="2:27" x14ac:dyDescent="0.2">
      <c r="B216" s="88"/>
      <c r="C216" s="33"/>
      <c r="D216" s="28"/>
      <c r="E216" s="28"/>
      <c r="F216" s="36"/>
      <c r="G216" s="37"/>
      <c r="H216" s="28"/>
      <c r="I216" s="55"/>
      <c r="J216" s="28"/>
      <c r="K216" s="28"/>
      <c r="L216" s="28"/>
      <c r="M216" s="55"/>
      <c r="N216" s="56"/>
      <c r="O216" s="81"/>
      <c r="P216" s="334"/>
      <c r="Q216" s="32"/>
      <c r="R216" s="74"/>
      <c r="U216" s="5"/>
      <c r="V216" s="150"/>
      <c r="W216" s="150"/>
      <c r="X216" s="302"/>
      <c r="Y216" s="150"/>
      <c r="Z216" s="150"/>
      <c r="AA216" s="5"/>
    </row>
    <row r="217" spans="2:27" x14ac:dyDescent="0.2">
      <c r="B217" s="88">
        <v>8</v>
      </c>
      <c r="C217" s="33">
        <v>2</v>
      </c>
      <c r="D217" s="28">
        <v>1</v>
      </c>
      <c r="E217" s="28">
        <v>0</v>
      </c>
      <c r="F217" s="36">
        <v>0</v>
      </c>
      <c r="G217" s="37">
        <v>1001</v>
      </c>
      <c r="H217" s="28">
        <v>502</v>
      </c>
      <c r="I217" s="55" t="s">
        <v>193</v>
      </c>
      <c r="J217" s="28">
        <v>1000</v>
      </c>
      <c r="K217" s="28">
        <v>1300</v>
      </c>
      <c r="L217" s="28">
        <v>1323</v>
      </c>
      <c r="M217" s="55" t="s">
        <v>188</v>
      </c>
      <c r="N217" s="56" t="s">
        <v>188</v>
      </c>
      <c r="O217" s="79" t="s">
        <v>73</v>
      </c>
      <c r="P217" s="334"/>
      <c r="Q217" s="32"/>
      <c r="R217" s="74"/>
      <c r="U217" s="5"/>
      <c r="V217" s="150"/>
      <c r="W217" s="150"/>
      <c r="X217" s="302"/>
      <c r="Y217" s="150"/>
      <c r="Z217" s="150"/>
      <c r="AA217" s="5"/>
    </row>
    <row r="218" spans="2:27" x14ac:dyDescent="0.2">
      <c r="B218" s="88"/>
      <c r="C218" s="33"/>
      <c r="D218" s="28"/>
      <c r="E218" s="28"/>
      <c r="F218" s="36"/>
      <c r="G218" s="37"/>
      <c r="H218" s="28"/>
      <c r="I218" s="55"/>
      <c r="J218" s="28"/>
      <c r="K218" s="28"/>
      <c r="L218" s="28"/>
      <c r="M218" s="55"/>
      <c r="N218" s="56"/>
      <c r="O218" s="81" t="s">
        <v>42</v>
      </c>
      <c r="P218" s="334">
        <v>1</v>
      </c>
      <c r="Q218" s="32"/>
      <c r="R218" s="68">
        <f>Q202/30*31</f>
        <v>25688.666666666664</v>
      </c>
      <c r="U218" s="192">
        <f>+R218+S218-T218</f>
        <v>25688.666666666664</v>
      </c>
      <c r="V218" s="150"/>
      <c r="W218" s="150"/>
      <c r="X218" s="299">
        <f>+U218+V218-W218-2521.34</f>
        <v>23167.326666666664</v>
      </c>
      <c r="Y218" s="150">
        <v>2521.34</v>
      </c>
      <c r="Z218" s="150"/>
      <c r="AA218" s="192">
        <f>+X218+Y218-Z218</f>
        <v>25688.666666666664</v>
      </c>
    </row>
    <row r="219" spans="2:27" x14ac:dyDescent="0.2">
      <c r="B219" s="88"/>
      <c r="C219" s="33"/>
      <c r="D219" s="28"/>
      <c r="E219" s="28"/>
      <c r="F219" s="36"/>
      <c r="G219" s="37"/>
      <c r="H219" s="28"/>
      <c r="I219" s="55"/>
      <c r="J219" s="28"/>
      <c r="K219" s="28"/>
      <c r="L219" s="28"/>
      <c r="M219" s="55"/>
      <c r="N219" s="56"/>
      <c r="O219" s="81" t="s">
        <v>12</v>
      </c>
      <c r="P219" s="334">
        <f>SUM(P205:P214)</f>
        <v>14</v>
      </c>
      <c r="Q219" s="32"/>
      <c r="R219" s="68">
        <f>Q215/30*31-12933.2</f>
        <v>102587.26666666668</v>
      </c>
      <c r="S219" s="150">
        <v>12933.2</v>
      </c>
      <c r="U219" s="192">
        <f>+R219+S219-T219</f>
        <v>115520.46666666667</v>
      </c>
      <c r="V219" s="150"/>
      <c r="W219" s="150"/>
      <c r="X219" s="299">
        <f>+U219+V219-W219</f>
        <v>115520.46666666667</v>
      </c>
      <c r="Y219" s="150"/>
      <c r="Z219" s="150"/>
      <c r="AA219" s="192">
        <f>+X219+Y219-Z219</f>
        <v>115520.46666666667</v>
      </c>
    </row>
    <row r="220" spans="2:27" x14ac:dyDescent="0.2">
      <c r="B220" s="88"/>
      <c r="C220" s="33"/>
      <c r="D220" s="28"/>
      <c r="E220" s="28"/>
      <c r="F220" s="36"/>
      <c r="G220" s="37"/>
      <c r="H220" s="28"/>
      <c r="I220" s="55"/>
      <c r="J220" s="28"/>
      <c r="K220" s="28"/>
      <c r="L220" s="28"/>
      <c r="M220" s="55"/>
      <c r="N220" s="56"/>
      <c r="O220" s="81"/>
      <c r="P220" s="334"/>
      <c r="Q220" s="32"/>
      <c r="R220" s="75">
        <f>R218+R219</f>
        <v>128275.93333333335</v>
      </c>
      <c r="U220" s="75">
        <f>U218+U219</f>
        <v>141209.13333333333</v>
      </c>
      <c r="V220" s="150"/>
      <c r="W220" s="150"/>
      <c r="X220" s="306">
        <f>X218+X219</f>
        <v>138687.79333333333</v>
      </c>
      <c r="Y220" s="150"/>
      <c r="Z220" s="150"/>
      <c r="AA220" s="75">
        <f>AA218+AA219</f>
        <v>141209.13333333333</v>
      </c>
    </row>
    <row r="221" spans="2:27" x14ac:dyDescent="0.2">
      <c r="B221" s="13">
        <v>8</v>
      </c>
      <c r="C221" s="2">
        <v>2</v>
      </c>
      <c r="D221" s="28">
        <v>1</v>
      </c>
      <c r="E221" s="28">
        <v>0</v>
      </c>
      <c r="F221" s="36">
        <v>0</v>
      </c>
      <c r="G221" s="37">
        <v>1001</v>
      </c>
      <c r="H221" s="28">
        <v>502</v>
      </c>
      <c r="I221" s="55" t="s">
        <v>193</v>
      </c>
      <c r="J221" s="28">
        <v>1000</v>
      </c>
      <c r="K221" s="28">
        <v>1300</v>
      </c>
      <c r="L221" s="28">
        <v>1321</v>
      </c>
      <c r="M221" s="55" t="s">
        <v>188</v>
      </c>
      <c r="N221" s="56" t="s">
        <v>188</v>
      </c>
      <c r="O221" s="79" t="s">
        <v>170</v>
      </c>
      <c r="P221" s="334"/>
      <c r="Q221" s="32"/>
      <c r="R221" s="74"/>
      <c r="U221" s="5"/>
      <c r="V221" s="150"/>
      <c r="W221" s="150"/>
      <c r="X221" s="302"/>
      <c r="Y221" s="150"/>
      <c r="Z221" s="150"/>
      <c r="AA221" s="5"/>
    </row>
    <row r="222" spans="2:27" x14ac:dyDescent="0.2">
      <c r="B222" s="88"/>
      <c r="C222" s="33"/>
      <c r="D222" s="28"/>
      <c r="E222" s="28"/>
      <c r="F222" s="36"/>
      <c r="G222" s="37"/>
      <c r="H222" s="28"/>
      <c r="I222" s="55"/>
      <c r="J222" s="28"/>
      <c r="K222" s="28"/>
      <c r="L222" s="28"/>
      <c r="M222" s="55"/>
      <c r="N222" s="56"/>
      <c r="O222" s="81" t="s">
        <v>42</v>
      </c>
      <c r="P222" s="334">
        <v>1</v>
      </c>
      <c r="Q222" s="32"/>
      <c r="R222" s="68">
        <f>Q202/30*20*30%</f>
        <v>4971.9999999999991</v>
      </c>
      <c r="U222" s="192">
        <f>+R222+S222-T222</f>
        <v>4971.9999999999991</v>
      </c>
      <c r="V222" s="150"/>
      <c r="W222" s="150"/>
      <c r="X222" s="299">
        <f>+U222+V222-W222-488</f>
        <v>4483.9999999999991</v>
      </c>
      <c r="Y222" s="150">
        <v>488</v>
      </c>
      <c r="Z222" s="150"/>
      <c r="AA222" s="192">
        <f>+X222+Y222-Z222</f>
        <v>4971.9999999999991</v>
      </c>
    </row>
    <row r="223" spans="2:27" x14ac:dyDescent="0.2">
      <c r="B223" s="88"/>
      <c r="C223" s="33"/>
      <c r="D223" s="28"/>
      <c r="E223" s="28"/>
      <c r="F223" s="36"/>
      <c r="G223" s="37"/>
      <c r="H223" s="28"/>
      <c r="I223" s="55"/>
      <c r="J223" s="28"/>
      <c r="K223" s="28"/>
      <c r="L223" s="28"/>
      <c r="M223" s="55"/>
      <c r="N223" s="56"/>
      <c r="O223" s="81" t="s">
        <v>43</v>
      </c>
      <c r="P223" s="333">
        <f>+P219</f>
        <v>14</v>
      </c>
      <c r="Q223" s="32"/>
      <c r="R223" s="68">
        <f>Q215/30*20*30%-2503.2</f>
        <v>19855.599999999999</v>
      </c>
      <c r="S223" s="150">
        <v>2503.1999999999998</v>
      </c>
      <c r="U223" s="192">
        <f>+R223+S223-T223</f>
        <v>22358.799999999999</v>
      </c>
      <c r="V223" s="150"/>
      <c r="W223" s="150"/>
      <c r="X223" s="299">
        <f>+U223+V223-W223</f>
        <v>22358.799999999999</v>
      </c>
      <c r="Y223" s="150"/>
      <c r="Z223" s="150"/>
      <c r="AA223" s="192">
        <f>+X223+Y223-Z223</f>
        <v>22358.799999999999</v>
      </c>
    </row>
    <row r="224" spans="2:27" x14ac:dyDescent="0.2">
      <c r="B224" s="88"/>
      <c r="C224" s="33"/>
      <c r="D224" s="28"/>
      <c r="E224" s="28"/>
      <c r="F224" s="36"/>
      <c r="G224" s="37"/>
      <c r="H224" s="28"/>
      <c r="I224" s="55"/>
      <c r="J224" s="28"/>
      <c r="K224" s="28"/>
      <c r="L224" s="28"/>
      <c r="M224" s="55"/>
      <c r="N224" s="56"/>
      <c r="O224" s="81"/>
      <c r="P224" s="334"/>
      <c r="Q224" s="32"/>
      <c r="R224" s="75">
        <f>R222+R223</f>
        <v>24827.599999999999</v>
      </c>
      <c r="U224" s="75">
        <f>U222+U223</f>
        <v>27330.799999999999</v>
      </c>
      <c r="V224" s="150"/>
      <c r="W224" s="150"/>
      <c r="X224" s="306">
        <f>X222+X223</f>
        <v>26842.799999999999</v>
      </c>
      <c r="Y224" s="150"/>
      <c r="Z224" s="150"/>
      <c r="AA224" s="75">
        <f>AA222+AA223</f>
        <v>27330.799999999999</v>
      </c>
    </row>
    <row r="225" spans="2:27" x14ac:dyDescent="0.2">
      <c r="B225" s="13" t="s">
        <v>121</v>
      </c>
      <c r="C225" s="2" t="s">
        <v>121</v>
      </c>
      <c r="D225" s="28" t="s">
        <v>121</v>
      </c>
      <c r="E225" s="28" t="s">
        <v>121</v>
      </c>
      <c r="F225" s="36" t="s">
        <v>121</v>
      </c>
      <c r="G225" s="37"/>
      <c r="H225" s="28"/>
      <c r="I225" s="55"/>
      <c r="J225" s="28"/>
      <c r="K225" s="28"/>
      <c r="L225" s="28"/>
      <c r="M225" s="55"/>
      <c r="N225" s="56"/>
      <c r="O225" s="79" t="s">
        <v>121</v>
      </c>
      <c r="P225" s="334"/>
      <c r="Q225" s="32"/>
      <c r="R225" s="74"/>
      <c r="U225" s="5"/>
      <c r="V225" s="150"/>
      <c r="W225" s="150"/>
      <c r="X225" s="302"/>
      <c r="Y225" s="150"/>
      <c r="Z225" s="150"/>
      <c r="AA225" s="5"/>
    </row>
    <row r="226" spans="2:27" x14ac:dyDescent="0.2">
      <c r="B226" s="88"/>
      <c r="C226" s="33"/>
      <c r="D226" s="28"/>
      <c r="E226" s="28"/>
      <c r="F226" s="36"/>
      <c r="G226" s="37"/>
      <c r="H226" s="28"/>
      <c r="I226" s="55"/>
      <c r="J226" s="28"/>
      <c r="K226" s="28"/>
      <c r="L226" s="28"/>
      <c r="M226" s="55"/>
      <c r="N226" s="56"/>
      <c r="O226" s="81" t="s">
        <v>121</v>
      </c>
      <c r="P226" s="334"/>
      <c r="Q226" s="32"/>
      <c r="R226" s="74"/>
      <c r="U226" s="5"/>
      <c r="V226" s="150"/>
      <c r="W226" s="150"/>
      <c r="X226" s="302"/>
      <c r="Y226" s="150"/>
      <c r="Z226" s="150"/>
      <c r="AA226" s="5"/>
    </row>
    <row r="227" spans="2:27" ht="13.5" thickBot="1" x14ac:dyDescent="0.25">
      <c r="B227" s="88"/>
      <c r="C227" s="33"/>
      <c r="D227" s="28"/>
      <c r="E227" s="28"/>
      <c r="F227" s="36"/>
      <c r="G227" s="37"/>
      <c r="H227" s="28"/>
      <c r="I227" s="55"/>
      <c r="J227" s="28"/>
      <c r="K227" s="28"/>
      <c r="L227" s="28"/>
      <c r="M227" s="55"/>
      <c r="N227" s="56"/>
      <c r="O227" s="217"/>
      <c r="P227" s="335"/>
      <c r="Q227" s="76"/>
      <c r="R227" s="110"/>
      <c r="U227" s="193"/>
      <c r="V227" s="150"/>
      <c r="W227" s="150"/>
      <c r="X227" s="304"/>
      <c r="Y227" s="150"/>
      <c r="Z227" s="150"/>
      <c r="AA227" s="193"/>
    </row>
    <row r="228" spans="2:27" ht="13.5" thickBot="1" x14ac:dyDescent="0.25">
      <c r="B228" s="20"/>
      <c r="C228" s="116"/>
      <c r="D228" s="111"/>
      <c r="E228" s="111"/>
      <c r="F228" s="113"/>
      <c r="G228" s="113"/>
      <c r="H228" s="111"/>
      <c r="I228" s="114"/>
      <c r="J228" s="111"/>
      <c r="K228" s="111"/>
      <c r="L228" s="111"/>
      <c r="M228" s="114"/>
      <c r="N228" s="115"/>
      <c r="O228" s="85" t="s">
        <v>50</v>
      </c>
      <c r="P228" s="327">
        <f>P223+P222</f>
        <v>15</v>
      </c>
      <c r="Q228" s="24">
        <f>Q202+Q215</f>
        <v>136654</v>
      </c>
      <c r="R228" s="73">
        <f>R202+R215+R220+R224</f>
        <v>1663449.2</v>
      </c>
      <c r="U228" s="73">
        <f>U202+U215+U220+U224</f>
        <v>1831163.5999999999</v>
      </c>
      <c r="V228" s="150"/>
      <c r="W228" s="150"/>
      <c r="X228" s="305">
        <f>X202+X215+X220+X224</f>
        <v>1798467.5999999999</v>
      </c>
      <c r="Y228" s="150"/>
      <c r="Z228" s="150"/>
      <c r="AA228" s="73">
        <f>AA202+AA215+AA220+AA224</f>
        <v>1811817.5999999999</v>
      </c>
    </row>
    <row r="229" spans="2:27" ht="12" x14ac:dyDescent="0.2">
      <c r="B229" s="13"/>
      <c r="C229" s="33"/>
      <c r="D229" s="28"/>
      <c r="E229" s="28"/>
      <c r="F229" s="37"/>
      <c r="G229" s="37"/>
      <c r="H229" s="28"/>
      <c r="I229" s="55"/>
      <c r="J229" s="28"/>
      <c r="K229" s="28"/>
      <c r="L229" s="28"/>
      <c r="M229" s="55"/>
      <c r="N229" s="56"/>
      <c r="O229" s="65" t="s">
        <v>17</v>
      </c>
      <c r="P229" s="329"/>
      <c r="Q229" s="32"/>
      <c r="R229" s="8"/>
      <c r="U229" s="8"/>
      <c r="V229" s="150"/>
      <c r="W229" s="150"/>
      <c r="X229" s="301"/>
      <c r="Y229" s="150"/>
      <c r="Z229" s="150"/>
      <c r="AA229" s="8"/>
    </row>
    <row r="230" spans="2:27" x14ac:dyDescent="0.2">
      <c r="B230" s="13">
        <v>8</v>
      </c>
      <c r="C230" s="33">
        <v>2</v>
      </c>
      <c r="D230" s="28">
        <v>1</v>
      </c>
      <c r="E230" s="28">
        <v>0</v>
      </c>
      <c r="F230" s="37">
        <v>0</v>
      </c>
      <c r="G230" s="37">
        <v>1001</v>
      </c>
      <c r="H230" s="28">
        <v>503</v>
      </c>
      <c r="I230" s="55" t="s">
        <v>189</v>
      </c>
      <c r="J230" s="28">
        <v>1000</v>
      </c>
      <c r="K230" s="28">
        <v>1100</v>
      </c>
      <c r="L230" s="28">
        <v>1121</v>
      </c>
      <c r="M230" s="55" t="s">
        <v>188</v>
      </c>
      <c r="N230" s="56" t="s">
        <v>188</v>
      </c>
      <c r="O230" s="61" t="s">
        <v>8</v>
      </c>
      <c r="P230" s="329"/>
      <c r="Q230" s="63"/>
      <c r="R230" s="74"/>
      <c r="U230" s="5"/>
      <c r="V230" s="150"/>
      <c r="W230" s="150"/>
      <c r="X230" s="302"/>
      <c r="Y230" s="150"/>
      <c r="Z230" s="150"/>
      <c r="AA230" s="5"/>
    </row>
    <row r="231" spans="2:27" x14ac:dyDescent="0.2">
      <c r="B231" s="13"/>
      <c r="C231" s="33"/>
      <c r="D231" s="28"/>
      <c r="E231" s="28"/>
      <c r="F231" s="37"/>
      <c r="G231" s="37"/>
      <c r="H231" s="28"/>
      <c r="I231" s="55"/>
      <c r="J231" s="28"/>
      <c r="K231" s="28"/>
      <c r="L231" s="28"/>
      <c r="M231" s="55"/>
      <c r="N231" s="56"/>
      <c r="O231" s="223" t="s">
        <v>18</v>
      </c>
      <c r="P231" s="331">
        <v>1</v>
      </c>
      <c r="Q231" s="241">
        <v>24860</v>
      </c>
      <c r="R231" s="90">
        <f>Q231/30*365</f>
        <v>302463.33333333331</v>
      </c>
      <c r="U231" s="194">
        <f>+R231+S231-T231</f>
        <v>302463.33333333331</v>
      </c>
      <c r="V231" s="150"/>
      <c r="W231" s="150"/>
      <c r="X231" s="307">
        <f>+U231+V231-W231-38142.5</f>
        <v>264320.83333333331</v>
      </c>
      <c r="Y231" s="150">
        <v>38142.5</v>
      </c>
      <c r="Z231" s="150">
        <v>24871</v>
      </c>
      <c r="AA231" s="194">
        <f>+X231+Y231-Z231</f>
        <v>277592.33333333331</v>
      </c>
    </row>
    <row r="232" spans="2:27" x14ac:dyDescent="0.2">
      <c r="B232" s="13"/>
      <c r="C232" s="33"/>
      <c r="D232" s="28"/>
      <c r="E232" s="28"/>
      <c r="F232" s="37"/>
      <c r="G232" s="37"/>
      <c r="H232" s="28"/>
      <c r="I232" s="55"/>
      <c r="J232" s="28"/>
      <c r="K232" s="28"/>
      <c r="L232" s="28"/>
      <c r="M232" s="55"/>
      <c r="N232" s="56"/>
      <c r="O232" s="57"/>
      <c r="P232" s="330"/>
      <c r="Q232" s="32"/>
      <c r="R232" s="74"/>
      <c r="U232" s="5"/>
      <c r="V232" s="150"/>
      <c r="W232" s="150"/>
      <c r="X232" s="302"/>
      <c r="Y232" s="150"/>
      <c r="Z232" s="150"/>
      <c r="AA232" s="5"/>
    </row>
    <row r="233" spans="2:27" x14ac:dyDescent="0.2">
      <c r="B233" s="13">
        <v>8</v>
      </c>
      <c r="C233" s="33">
        <v>2</v>
      </c>
      <c r="D233" s="28">
        <v>1</v>
      </c>
      <c r="E233" s="28">
        <v>0</v>
      </c>
      <c r="F233" s="37">
        <v>0</v>
      </c>
      <c r="G233" s="37">
        <v>1001</v>
      </c>
      <c r="H233" s="28">
        <v>503</v>
      </c>
      <c r="I233" s="55" t="s">
        <v>189</v>
      </c>
      <c r="J233" s="28">
        <v>1000</v>
      </c>
      <c r="K233" s="28">
        <v>1100</v>
      </c>
      <c r="L233" s="28">
        <v>1131</v>
      </c>
      <c r="M233" s="55" t="s">
        <v>188</v>
      </c>
      <c r="N233" s="56" t="s">
        <v>188</v>
      </c>
      <c r="O233" s="61" t="s">
        <v>10</v>
      </c>
      <c r="P233" s="330"/>
      <c r="Q233" s="63"/>
      <c r="R233" s="74"/>
      <c r="U233" s="5"/>
      <c r="V233" s="150"/>
      <c r="W233" s="150"/>
      <c r="X233" s="302"/>
      <c r="Y233" s="150"/>
      <c r="Z233" s="150"/>
      <c r="AA233" s="5"/>
    </row>
    <row r="234" spans="2:27" x14ac:dyDescent="0.2">
      <c r="B234" s="13"/>
      <c r="C234" s="33"/>
      <c r="D234" s="28"/>
      <c r="E234" s="28"/>
      <c r="F234" s="37"/>
      <c r="G234" s="37"/>
      <c r="H234" s="28"/>
      <c r="I234" s="55"/>
      <c r="J234" s="28"/>
      <c r="K234" s="28"/>
      <c r="L234" s="28"/>
      <c r="M234" s="55"/>
      <c r="N234" s="56"/>
      <c r="O234" s="57" t="s">
        <v>135</v>
      </c>
      <c r="P234" s="330">
        <v>1</v>
      </c>
      <c r="Q234" s="32">
        <v>12775</v>
      </c>
      <c r="R234" s="68">
        <f>Q234/30*365</f>
        <v>155429.16666666666</v>
      </c>
      <c r="U234" s="192">
        <f>+R234+S234-T234</f>
        <v>155429.16666666666</v>
      </c>
      <c r="V234" s="150"/>
      <c r="W234" s="150"/>
      <c r="X234" s="299">
        <f>+U234+V234-W234</f>
        <v>155429.16666666666</v>
      </c>
      <c r="Y234" s="150"/>
      <c r="Z234" s="150"/>
      <c r="AA234" s="192">
        <f>+X234+Y234-Z234</f>
        <v>155429.16666666666</v>
      </c>
    </row>
    <row r="235" spans="2:27" x14ac:dyDescent="0.2">
      <c r="B235" s="13"/>
      <c r="C235" s="33"/>
      <c r="D235" s="28"/>
      <c r="E235" s="28"/>
      <c r="F235" s="37"/>
      <c r="G235" s="37"/>
      <c r="H235" s="28"/>
      <c r="I235" s="55"/>
      <c r="J235" s="28"/>
      <c r="K235" s="28"/>
      <c r="L235" s="28"/>
      <c r="M235" s="55"/>
      <c r="N235" s="56"/>
      <c r="O235" s="57" t="s">
        <v>19</v>
      </c>
      <c r="P235" s="330">
        <v>1</v>
      </c>
      <c r="Q235" s="32">
        <v>9825</v>
      </c>
      <c r="R235" s="68">
        <f t="shared" ref="R235:R238" si="31">Q235/30*365</f>
        <v>119537.5</v>
      </c>
      <c r="U235" s="192">
        <f>+R235+S235-T235</f>
        <v>119537.5</v>
      </c>
      <c r="V235" s="150"/>
      <c r="W235" s="150"/>
      <c r="X235" s="299">
        <f>+U235+V235-W235</f>
        <v>119537.5</v>
      </c>
      <c r="Y235" s="150"/>
      <c r="Z235" s="150"/>
      <c r="AA235" s="192">
        <f>+X235+Y235-Z235</f>
        <v>119537.5</v>
      </c>
    </row>
    <row r="236" spans="2:27" x14ac:dyDescent="0.2">
      <c r="B236" s="13"/>
      <c r="C236" s="33"/>
      <c r="D236" s="28"/>
      <c r="E236" s="28"/>
      <c r="F236" s="37"/>
      <c r="G236" s="37"/>
      <c r="H236" s="28"/>
      <c r="I236" s="55"/>
      <c r="J236" s="28"/>
      <c r="K236" s="28"/>
      <c r="L236" s="28"/>
      <c r="M236" s="55"/>
      <c r="N236" s="56"/>
      <c r="O236" s="57" t="s">
        <v>120</v>
      </c>
      <c r="P236" s="330">
        <v>1</v>
      </c>
      <c r="Q236" s="32">
        <v>6396</v>
      </c>
      <c r="R236" s="68">
        <f t="shared" si="31"/>
        <v>77818</v>
      </c>
      <c r="U236" s="192">
        <f>+R236+S236-T236</f>
        <v>77818</v>
      </c>
      <c r="V236" s="150"/>
      <c r="W236" s="150"/>
      <c r="X236" s="299">
        <f>+U236+V236-W236</f>
        <v>77818</v>
      </c>
      <c r="Y236" s="150"/>
      <c r="Z236" s="150"/>
      <c r="AA236" s="192">
        <f>+X236+Y236-Z236</f>
        <v>77818</v>
      </c>
    </row>
    <row r="237" spans="2:27" x14ac:dyDescent="0.2">
      <c r="B237" s="13"/>
      <c r="C237" s="33"/>
      <c r="D237" s="28"/>
      <c r="E237" s="28"/>
      <c r="F237" s="37"/>
      <c r="G237" s="37"/>
      <c r="H237" s="28"/>
      <c r="I237" s="55"/>
      <c r="J237" s="28"/>
      <c r="K237" s="28"/>
      <c r="L237" s="28"/>
      <c r="M237" s="55"/>
      <c r="N237" s="56"/>
      <c r="O237" s="57" t="s">
        <v>20</v>
      </c>
      <c r="P237" s="330">
        <v>1</v>
      </c>
      <c r="Q237" s="32">
        <v>5214</v>
      </c>
      <c r="R237" s="68">
        <f t="shared" si="31"/>
        <v>63437.000000000007</v>
      </c>
      <c r="U237" s="192">
        <f>+R237+S237-T237</f>
        <v>63437.000000000007</v>
      </c>
      <c r="V237" s="150"/>
      <c r="W237" s="150"/>
      <c r="X237" s="299">
        <f>+U237+V237-W237</f>
        <v>63437.000000000007</v>
      </c>
      <c r="Y237" s="150"/>
      <c r="Z237" s="150"/>
      <c r="AA237" s="192">
        <f>+X237+Y237-Z237</f>
        <v>63437.000000000007</v>
      </c>
    </row>
    <row r="238" spans="2:27" x14ac:dyDescent="0.2">
      <c r="B238" s="13"/>
      <c r="C238" s="33"/>
      <c r="D238" s="28"/>
      <c r="E238" s="28"/>
      <c r="F238" s="37"/>
      <c r="G238" s="37"/>
      <c r="H238" s="28"/>
      <c r="I238" s="55"/>
      <c r="J238" s="28"/>
      <c r="K238" s="28"/>
      <c r="L238" s="28"/>
      <c r="M238" s="55"/>
      <c r="N238" s="56"/>
      <c r="O238" s="260" t="s">
        <v>311</v>
      </c>
      <c r="P238" s="336">
        <v>1</v>
      </c>
      <c r="Q238" s="261">
        <v>15817</v>
      </c>
      <c r="R238" s="68">
        <f t="shared" si="31"/>
        <v>192440.16666666669</v>
      </c>
      <c r="U238" s="192">
        <f>+R238+S238-T238</f>
        <v>192440.16666666669</v>
      </c>
      <c r="V238" s="150"/>
      <c r="W238" s="150"/>
      <c r="X238" s="299">
        <f>+U238+V238-W238-37011</f>
        <v>155429.16666666669</v>
      </c>
      <c r="Y238" s="150">
        <v>37011</v>
      </c>
      <c r="Z238" s="150"/>
      <c r="AA238" s="192">
        <f>+X238+Y238-Z238</f>
        <v>192440.16666666669</v>
      </c>
    </row>
    <row r="239" spans="2:27" x14ac:dyDescent="0.2">
      <c r="B239" s="13"/>
      <c r="C239" s="33"/>
      <c r="D239" s="28"/>
      <c r="E239" s="28"/>
      <c r="F239" s="37"/>
      <c r="G239" s="37"/>
      <c r="H239" s="28"/>
      <c r="I239" s="55"/>
      <c r="J239" s="28"/>
      <c r="K239" s="28"/>
      <c r="L239" s="28"/>
      <c r="M239" s="55"/>
      <c r="N239" s="56"/>
      <c r="O239" s="57"/>
      <c r="P239" s="330"/>
      <c r="Q239" s="82">
        <f>SUM(Q234:Q238)</f>
        <v>50027</v>
      </c>
      <c r="R239" s="75">
        <f>R234+R235+R236+R237+R238</f>
        <v>608661.83333333326</v>
      </c>
      <c r="U239" s="75">
        <f>U234+U235+U236+U237+U238</f>
        <v>608661.83333333326</v>
      </c>
      <c r="V239" s="150"/>
      <c r="W239" s="150"/>
      <c r="X239" s="306">
        <f>X234+X235+X236+X237+X238</f>
        <v>571650.83333333326</v>
      </c>
      <c r="Y239" s="150"/>
      <c r="Z239" s="150"/>
      <c r="AA239" s="75">
        <f>AA234+AA235+AA236+AA237+AA238</f>
        <v>608661.83333333326</v>
      </c>
    </row>
    <row r="240" spans="2:27" x14ac:dyDescent="0.2">
      <c r="B240" s="13"/>
      <c r="C240" s="33"/>
      <c r="D240" s="28"/>
      <c r="E240" s="28"/>
      <c r="F240" s="37"/>
      <c r="G240" s="37"/>
      <c r="H240" s="28"/>
      <c r="I240" s="55"/>
      <c r="J240" s="28"/>
      <c r="K240" s="28"/>
      <c r="L240" s="28"/>
      <c r="M240" s="55"/>
      <c r="N240" s="56"/>
      <c r="O240" s="57"/>
      <c r="P240" s="330"/>
      <c r="Q240" s="63"/>
      <c r="R240" s="74"/>
      <c r="U240" s="5"/>
      <c r="V240" s="150"/>
      <c r="W240" s="150"/>
      <c r="X240" s="302"/>
      <c r="Y240" s="150"/>
      <c r="Z240" s="150"/>
      <c r="AA240" s="5"/>
    </row>
    <row r="241" spans="1:27" x14ac:dyDescent="0.2">
      <c r="B241" s="13"/>
      <c r="C241" s="33"/>
      <c r="D241" s="28"/>
      <c r="E241" s="28"/>
      <c r="F241" s="37"/>
      <c r="G241" s="37"/>
      <c r="H241" s="28"/>
      <c r="I241" s="55"/>
      <c r="J241" s="28"/>
      <c r="K241" s="28"/>
      <c r="L241" s="28"/>
      <c r="M241" s="55"/>
      <c r="N241" s="56"/>
      <c r="O241" s="57"/>
      <c r="P241" s="330"/>
      <c r="Q241" s="32"/>
      <c r="R241" s="74"/>
      <c r="U241" s="5"/>
      <c r="V241" s="150"/>
      <c r="W241" s="150"/>
      <c r="X241" s="302"/>
      <c r="Y241" s="150"/>
      <c r="Z241" s="150"/>
      <c r="AA241" s="5"/>
    </row>
    <row r="242" spans="1:27" x14ac:dyDescent="0.2">
      <c r="B242" s="13">
        <v>8</v>
      </c>
      <c r="C242" s="33">
        <v>2</v>
      </c>
      <c r="D242" s="28">
        <v>1</v>
      </c>
      <c r="E242" s="28">
        <v>0</v>
      </c>
      <c r="F242" s="37">
        <v>0</v>
      </c>
      <c r="G242" s="37">
        <v>1001</v>
      </c>
      <c r="H242" s="28">
        <v>503</v>
      </c>
      <c r="I242" s="55" t="s">
        <v>189</v>
      </c>
      <c r="J242" s="28">
        <v>1000</v>
      </c>
      <c r="K242" s="28">
        <v>1300</v>
      </c>
      <c r="L242" s="28">
        <v>1323</v>
      </c>
      <c r="M242" s="55" t="s">
        <v>188</v>
      </c>
      <c r="N242" s="56" t="s">
        <v>188</v>
      </c>
      <c r="O242" s="61" t="s">
        <v>73</v>
      </c>
      <c r="P242" s="330"/>
      <c r="Q242" s="32"/>
      <c r="R242" s="74"/>
      <c r="U242" s="5"/>
      <c r="V242" s="150"/>
      <c r="W242" s="150"/>
      <c r="X242" s="302"/>
      <c r="Y242" s="150"/>
      <c r="Z242" s="150"/>
      <c r="AA242" s="5"/>
    </row>
    <row r="243" spans="1:27" x14ac:dyDescent="0.2">
      <c r="B243" s="13"/>
      <c r="C243" s="33"/>
      <c r="D243" s="28"/>
      <c r="E243" s="28"/>
      <c r="F243" s="37"/>
      <c r="G243" s="37"/>
      <c r="H243" s="28"/>
      <c r="I243" s="55"/>
      <c r="J243" s="28"/>
      <c r="K243" s="28"/>
      <c r="L243" s="28"/>
      <c r="M243" s="55"/>
      <c r="N243" s="56"/>
      <c r="O243" s="57" t="s">
        <v>42</v>
      </c>
      <c r="P243" s="330">
        <v>1</v>
      </c>
      <c r="Q243" s="32"/>
      <c r="R243" s="68">
        <f>Q231/30*31</f>
        <v>25688.666666666664</v>
      </c>
      <c r="U243" s="195">
        <f>+R243+S243-T243</f>
        <v>25688.666666666664</v>
      </c>
      <c r="V243" s="150"/>
      <c r="W243" s="150"/>
      <c r="X243" s="308">
        <f>+U243+V243-W243-3239.5</f>
        <v>22449.166666666664</v>
      </c>
      <c r="Y243" s="150">
        <v>3239.5</v>
      </c>
      <c r="Z243" s="150"/>
      <c r="AA243" s="195">
        <f>+X243+Y243-Z243</f>
        <v>25688.666666666664</v>
      </c>
    </row>
    <row r="244" spans="1:27" x14ac:dyDescent="0.2">
      <c r="B244" s="13"/>
      <c r="C244" s="33"/>
      <c r="D244" s="28"/>
      <c r="E244" s="28"/>
      <c r="F244" s="37"/>
      <c r="G244" s="37"/>
      <c r="H244" s="28"/>
      <c r="I244" s="55"/>
      <c r="J244" s="28"/>
      <c r="K244" s="28"/>
      <c r="L244" s="28"/>
      <c r="M244" s="55"/>
      <c r="N244" s="56"/>
      <c r="O244" s="81" t="s">
        <v>12</v>
      </c>
      <c r="P244" s="318">
        <f>SUM(P234:P238)</f>
        <v>5</v>
      </c>
      <c r="Q244" s="32"/>
      <c r="R244" s="68">
        <f>Q239/30*31</f>
        <v>51694.566666666666</v>
      </c>
      <c r="U244" s="192">
        <f>+R244+S244-T244</f>
        <v>51694.566666666666</v>
      </c>
      <c r="V244" s="150"/>
      <c r="W244" s="150"/>
      <c r="X244" s="299">
        <f>+U244+V244-W244-3143.4</f>
        <v>48551.166666666664</v>
      </c>
      <c r="Y244" s="150">
        <v>3143.4</v>
      </c>
      <c r="Z244" s="150"/>
      <c r="AA244" s="192">
        <f>+X244+Y244-Z244</f>
        <v>51694.566666666666</v>
      </c>
    </row>
    <row r="245" spans="1:27" x14ac:dyDescent="0.2">
      <c r="B245" s="13"/>
      <c r="C245" s="33"/>
      <c r="D245" s="28"/>
      <c r="E245" s="28"/>
      <c r="F245" s="37"/>
      <c r="G245" s="37"/>
      <c r="H245" s="28"/>
      <c r="I245" s="55"/>
      <c r="J245" s="28"/>
      <c r="K245" s="28"/>
      <c r="L245" s="28"/>
      <c r="M245" s="55"/>
      <c r="N245" s="56"/>
      <c r="O245" s="81"/>
      <c r="P245" s="318"/>
      <c r="Q245" s="32"/>
      <c r="R245" s="90">
        <f>R243+R244</f>
        <v>77383.233333333337</v>
      </c>
      <c r="U245" s="90">
        <f>U243+U244</f>
        <v>77383.233333333337</v>
      </c>
      <c r="V245" s="150"/>
      <c r="W245" s="150"/>
      <c r="X245" s="309">
        <f>X243+X244</f>
        <v>71000.333333333328</v>
      </c>
      <c r="Y245" s="150"/>
      <c r="Z245" s="150"/>
      <c r="AA245" s="90">
        <f>AA243+AA244</f>
        <v>77383.233333333337</v>
      </c>
    </row>
    <row r="246" spans="1:27" x14ac:dyDescent="0.2">
      <c r="B246" s="13">
        <v>8</v>
      </c>
      <c r="C246" s="2">
        <v>2</v>
      </c>
      <c r="D246" s="28">
        <v>1</v>
      </c>
      <c r="E246" s="28">
        <v>0</v>
      </c>
      <c r="F246" s="36">
        <v>0</v>
      </c>
      <c r="G246" s="37">
        <v>1001</v>
      </c>
      <c r="H246" s="28">
        <v>503</v>
      </c>
      <c r="I246" s="55" t="s">
        <v>189</v>
      </c>
      <c r="J246" s="28">
        <v>1000</v>
      </c>
      <c r="K246" s="28">
        <v>1300</v>
      </c>
      <c r="L246" s="28">
        <v>1321</v>
      </c>
      <c r="M246" s="55" t="s">
        <v>188</v>
      </c>
      <c r="N246" s="56" t="s">
        <v>188</v>
      </c>
      <c r="O246" s="79" t="s">
        <v>170</v>
      </c>
      <c r="P246" s="325"/>
      <c r="Q246" s="3"/>
      <c r="R246" s="74"/>
      <c r="U246" s="5"/>
      <c r="V246" s="150"/>
      <c r="W246" s="150"/>
      <c r="X246" s="302"/>
      <c r="Y246" s="150"/>
      <c r="Z246" s="150"/>
      <c r="AA246" s="5"/>
    </row>
    <row r="247" spans="1:27" x14ac:dyDescent="0.2">
      <c r="B247" s="13"/>
      <c r="C247" s="33"/>
      <c r="D247" s="28"/>
      <c r="E247" s="28"/>
      <c r="F247" s="37"/>
      <c r="G247" s="37"/>
      <c r="H247" s="28"/>
      <c r="I247" s="55"/>
      <c r="J247" s="28"/>
      <c r="K247" s="28"/>
      <c r="L247" s="28"/>
      <c r="M247" s="55"/>
      <c r="N247" s="56"/>
      <c r="O247" s="81" t="s">
        <v>42</v>
      </c>
      <c r="P247" s="325">
        <v>1</v>
      </c>
      <c r="Q247" s="3"/>
      <c r="R247" s="91">
        <f>Q231/30*20*30%</f>
        <v>4971.9999999999991</v>
      </c>
      <c r="U247" s="195">
        <f>+R247+S247-T247</f>
        <v>4971.9999999999991</v>
      </c>
      <c r="V247" s="150"/>
      <c r="W247" s="150"/>
      <c r="X247" s="308">
        <f>+U247+V247-W247-627</f>
        <v>4344.9999999999991</v>
      </c>
      <c r="Y247" s="150">
        <v>627</v>
      </c>
      <c r="Z247" s="150"/>
      <c r="AA247" s="195">
        <f>+X247+Y247-Z247</f>
        <v>4971.9999999999991</v>
      </c>
    </row>
    <row r="248" spans="1:27" x14ac:dyDescent="0.2">
      <c r="B248" s="13"/>
      <c r="C248" s="33"/>
      <c r="D248" s="28"/>
      <c r="E248" s="28"/>
      <c r="F248" s="37"/>
      <c r="G248" s="37"/>
      <c r="H248" s="28"/>
      <c r="I248" s="55"/>
      <c r="J248" s="28"/>
      <c r="K248" s="28"/>
      <c r="L248" s="28"/>
      <c r="M248" s="55"/>
      <c r="N248" s="56"/>
      <c r="O248" s="81" t="s">
        <v>43</v>
      </c>
      <c r="P248" s="325">
        <f>+P244</f>
        <v>5</v>
      </c>
      <c r="Q248" s="3"/>
      <c r="R248" s="68">
        <f>Q239/30*20*30%</f>
        <v>10005.399999999998</v>
      </c>
      <c r="U248" s="192">
        <f>+R248+S248-T248</f>
        <v>10005.399999999998</v>
      </c>
      <c r="V248" s="150"/>
      <c r="W248" s="150"/>
      <c r="X248" s="299">
        <f>+U248+V248-W2455-608.4</f>
        <v>9396.9999999999982</v>
      </c>
      <c r="Y248" s="150">
        <v>608.4</v>
      </c>
      <c r="Z248" s="150"/>
      <c r="AA248" s="192">
        <f>+X248+Y248-Z248</f>
        <v>10005.399999999998</v>
      </c>
    </row>
    <row r="249" spans="1:27" x14ac:dyDescent="0.2">
      <c r="B249" s="13"/>
      <c r="C249" s="33"/>
      <c r="D249" s="28"/>
      <c r="E249" s="28"/>
      <c r="F249" s="37"/>
      <c r="G249" s="37"/>
      <c r="H249" s="28"/>
      <c r="I249" s="55"/>
      <c r="J249" s="28"/>
      <c r="K249" s="28"/>
      <c r="L249" s="28"/>
      <c r="M249" s="55"/>
      <c r="N249" s="56"/>
      <c r="O249" s="81"/>
      <c r="P249" s="325"/>
      <c r="Q249" s="3"/>
      <c r="R249" s="90">
        <f>R247+R248</f>
        <v>14977.399999999998</v>
      </c>
      <c r="U249" s="90">
        <f>U247+U248</f>
        <v>14977.399999999998</v>
      </c>
      <c r="V249" s="150"/>
      <c r="W249" s="150"/>
      <c r="X249" s="309">
        <f>X247+X248</f>
        <v>13741.999999999996</v>
      </c>
      <c r="Y249" s="150"/>
      <c r="Z249" s="150"/>
      <c r="AA249" s="90">
        <f>AA247+AA248</f>
        <v>14977.399999999998</v>
      </c>
    </row>
    <row r="250" spans="1:27" x14ac:dyDescent="0.2">
      <c r="B250" s="13" t="s">
        <v>121</v>
      </c>
      <c r="C250" s="2" t="s">
        <v>121</v>
      </c>
      <c r="D250" s="28" t="s">
        <v>121</v>
      </c>
      <c r="E250" s="28" t="s">
        <v>121</v>
      </c>
      <c r="F250" s="36" t="s">
        <v>121</v>
      </c>
      <c r="G250" s="37"/>
      <c r="H250" s="28"/>
      <c r="I250" s="55"/>
      <c r="J250" s="28"/>
      <c r="K250" s="28"/>
      <c r="L250" s="28"/>
      <c r="M250" s="55"/>
      <c r="N250" s="56"/>
      <c r="O250" s="79" t="s">
        <v>121</v>
      </c>
      <c r="P250" s="325"/>
      <c r="Q250" s="3"/>
      <c r="R250" s="74"/>
      <c r="U250" s="5"/>
      <c r="V250" s="150"/>
      <c r="W250" s="150"/>
      <c r="X250" s="302"/>
      <c r="Y250" s="150"/>
      <c r="Z250" s="150"/>
      <c r="AA250" s="5"/>
    </row>
    <row r="251" spans="1:27" x14ac:dyDescent="0.2">
      <c r="B251" s="13"/>
      <c r="C251" s="33"/>
      <c r="D251" s="28"/>
      <c r="E251" s="28"/>
      <c r="F251" s="37"/>
      <c r="G251" s="37"/>
      <c r="H251" s="28"/>
      <c r="I251" s="55"/>
      <c r="J251" s="28"/>
      <c r="K251" s="28"/>
      <c r="L251" s="28"/>
      <c r="M251" s="55"/>
      <c r="N251" s="56"/>
      <c r="O251" s="81" t="s">
        <v>121</v>
      </c>
      <c r="P251" s="325" t="s">
        <v>121</v>
      </c>
      <c r="Q251" s="3"/>
      <c r="R251" s="74"/>
      <c r="U251" s="5"/>
      <c r="V251" s="150"/>
      <c r="W251" s="150"/>
      <c r="X251" s="302"/>
      <c r="Y251" s="150"/>
      <c r="Z251" s="150"/>
      <c r="AA251" s="5"/>
    </row>
    <row r="252" spans="1:27" ht="13.5" thickBot="1" x14ac:dyDescent="0.25">
      <c r="B252" s="14"/>
      <c r="C252" s="130"/>
      <c r="D252" s="122"/>
      <c r="E252" s="122"/>
      <c r="F252" s="124"/>
      <c r="G252" s="124"/>
      <c r="H252" s="122"/>
      <c r="I252" s="125"/>
      <c r="J252" s="122"/>
      <c r="K252" s="122"/>
      <c r="L252" s="122"/>
      <c r="M252" s="125"/>
      <c r="N252" s="126"/>
      <c r="O252" s="217"/>
      <c r="P252" s="337"/>
      <c r="Q252" s="15"/>
      <c r="R252" s="110"/>
      <c r="U252" s="193"/>
      <c r="V252" s="150"/>
      <c r="W252" s="150"/>
      <c r="X252" s="304"/>
      <c r="Y252" s="150"/>
      <c r="Z252" s="150"/>
      <c r="AA252" s="193"/>
    </row>
    <row r="253" spans="1:27" ht="13.5" thickBot="1" x14ac:dyDescent="0.25">
      <c r="A253" s="16"/>
      <c r="B253" s="20"/>
      <c r="C253" s="129"/>
      <c r="D253" s="111"/>
      <c r="E253" s="111"/>
      <c r="F253" s="112"/>
      <c r="G253" s="113"/>
      <c r="H253" s="111"/>
      <c r="I253" s="114"/>
      <c r="J253" s="111"/>
      <c r="K253" s="111"/>
      <c r="L253" s="111"/>
      <c r="M253" s="114"/>
      <c r="N253" s="115"/>
      <c r="O253" s="85" t="s">
        <v>50</v>
      </c>
      <c r="P253" s="327">
        <f>P248+P247</f>
        <v>6</v>
      </c>
      <c r="Q253" s="93">
        <f>Q231+Q239</f>
        <v>74887</v>
      </c>
      <c r="R253" s="94">
        <f>R231+R239+R245+R249</f>
        <v>1003485.7999999999</v>
      </c>
      <c r="U253" s="94">
        <f>U231+U239+U245+U249</f>
        <v>1003485.7999999999</v>
      </c>
      <c r="V253" s="150"/>
      <c r="W253" s="150"/>
      <c r="X253" s="310">
        <f>X231+X239+X245+X249</f>
        <v>920713.99999999988</v>
      </c>
      <c r="Y253" s="150"/>
      <c r="Z253" s="150"/>
      <c r="AA253" s="94">
        <f>AA231+AA239+AA245+AA249</f>
        <v>978614.79999999993</v>
      </c>
    </row>
    <row r="254" spans="1:27" ht="12" x14ac:dyDescent="0.2">
      <c r="B254" s="12"/>
      <c r="C254" s="128"/>
      <c r="D254" s="117"/>
      <c r="E254" s="117"/>
      <c r="F254" s="119"/>
      <c r="G254" s="119"/>
      <c r="H254" s="117"/>
      <c r="I254" s="120"/>
      <c r="J254" s="117"/>
      <c r="K254" s="117"/>
      <c r="L254" s="117"/>
      <c r="M254" s="120"/>
      <c r="N254" s="121"/>
      <c r="O254" s="60" t="s">
        <v>203</v>
      </c>
      <c r="P254" s="316"/>
      <c r="Q254" s="78"/>
      <c r="R254" s="8"/>
      <c r="U254" s="8"/>
      <c r="V254" s="150"/>
      <c r="W254" s="150"/>
      <c r="X254" s="301"/>
      <c r="Y254" s="150"/>
      <c r="Z254" s="150"/>
      <c r="AA254" s="8"/>
    </row>
    <row r="255" spans="1:27" x14ac:dyDescent="0.2">
      <c r="A255" s="16"/>
      <c r="B255" s="13">
        <v>8</v>
      </c>
      <c r="C255" s="33">
        <v>2</v>
      </c>
      <c r="D255" s="28">
        <v>1</v>
      </c>
      <c r="E255" s="28">
        <v>0</v>
      </c>
      <c r="F255" s="37">
        <v>0</v>
      </c>
      <c r="G255" s="37">
        <v>1001</v>
      </c>
      <c r="H255" s="28">
        <v>504</v>
      </c>
      <c r="I255" s="55" t="s">
        <v>189</v>
      </c>
      <c r="J255" s="28">
        <v>1000</v>
      </c>
      <c r="K255" s="28">
        <v>1100</v>
      </c>
      <c r="L255" s="28">
        <v>1121</v>
      </c>
      <c r="M255" s="55" t="s">
        <v>188</v>
      </c>
      <c r="N255" s="56" t="s">
        <v>188</v>
      </c>
      <c r="O255" s="61" t="s">
        <v>8</v>
      </c>
      <c r="P255" s="317"/>
      <c r="Q255" s="63"/>
      <c r="R255" s="74"/>
      <c r="U255" s="5"/>
      <c r="V255" s="150"/>
      <c r="W255" s="150"/>
      <c r="X255" s="302"/>
      <c r="Y255" s="150"/>
      <c r="Z255" s="150"/>
      <c r="AA255" s="5"/>
    </row>
    <row r="256" spans="1:27" x14ac:dyDescent="0.2">
      <c r="A256" s="16"/>
      <c r="B256" s="13"/>
      <c r="C256" s="33"/>
      <c r="D256" s="28"/>
      <c r="E256" s="28"/>
      <c r="F256" s="37"/>
      <c r="G256" s="37"/>
      <c r="H256" s="28"/>
      <c r="I256" s="55"/>
      <c r="J256" s="28"/>
      <c r="K256" s="28"/>
      <c r="L256" s="28"/>
      <c r="M256" s="55"/>
      <c r="N256" s="56"/>
      <c r="O256" s="223" t="s">
        <v>47</v>
      </c>
      <c r="P256" s="319">
        <v>1</v>
      </c>
      <c r="Q256" s="228">
        <v>24860</v>
      </c>
      <c r="R256" s="75">
        <f>Q256/30*365</f>
        <v>302463.33333333331</v>
      </c>
      <c r="U256" s="185">
        <f>+R256+S256-T256</f>
        <v>302463.33333333331</v>
      </c>
      <c r="V256" s="150"/>
      <c r="W256" s="150"/>
      <c r="X256" s="303">
        <f>+U256+V256-W256-13894.33</f>
        <v>288569.0033333333</v>
      </c>
      <c r="Y256" s="150">
        <v>13894.33</v>
      </c>
      <c r="Z256" s="150">
        <v>9095</v>
      </c>
      <c r="AA256" s="185">
        <f>+X256+Y256-Z256</f>
        <v>293368.33333333331</v>
      </c>
    </row>
    <row r="257" spans="1:27" x14ac:dyDescent="0.2">
      <c r="A257" s="16"/>
      <c r="B257" s="13"/>
      <c r="C257" s="33"/>
      <c r="D257" s="28"/>
      <c r="E257" s="28"/>
      <c r="F257" s="37"/>
      <c r="G257" s="37"/>
      <c r="H257" s="28"/>
      <c r="I257" s="55"/>
      <c r="J257" s="28"/>
      <c r="K257" s="28"/>
      <c r="L257" s="28"/>
      <c r="M257" s="55"/>
      <c r="N257" s="56"/>
      <c r="O257" s="57"/>
      <c r="P257" s="318"/>
      <c r="Q257" s="32"/>
      <c r="R257" s="74"/>
      <c r="U257" s="5"/>
      <c r="V257" s="150"/>
      <c r="W257" s="150"/>
      <c r="X257" s="302"/>
      <c r="Y257" s="150"/>
      <c r="Z257" s="150"/>
      <c r="AA257" s="5"/>
    </row>
    <row r="258" spans="1:27" x14ac:dyDescent="0.2">
      <c r="B258" s="13">
        <v>8</v>
      </c>
      <c r="C258" s="33">
        <v>2</v>
      </c>
      <c r="D258" s="28">
        <v>1</v>
      </c>
      <c r="E258" s="28">
        <v>0</v>
      </c>
      <c r="F258" s="37">
        <v>0</v>
      </c>
      <c r="G258" s="37">
        <v>1001</v>
      </c>
      <c r="H258" s="28">
        <v>504</v>
      </c>
      <c r="I258" s="55" t="s">
        <v>189</v>
      </c>
      <c r="J258" s="28">
        <v>1000</v>
      </c>
      <c r="K258" s="28">
        <v>1100</v>
      </c>
      <c r="L258" s="28">
        <v>1131</v>
      </c>
      <c r="M258" s="55" t="s">
        <v>188</v>
      </c>
      <c r="N258" s="56" t="s">
        <v>188</v>
      </c>
      <c r="O258" s="61" t="s">
        <v>10</v>
      </c>
      <c r="P258" s="318"/>
      <c r="Q258" s="63"/>
      <c r="R258" s="74"/>
      <c r="U258" s="5"/>
      <c r="V258" s="150"/>
      <c r="W258" s="150"/>
      <c r="X258" s="302"/>
      <c r="Y258" s="150"/>
      <c r="Z258" s="150"/>
      <c r="AA258" s="5"/>
    </row>
    <row r="259" spans="1:27" x14ac:dyDescent="0.2">
      <c r="B259" s="13"/>
      <c r="C259" s="33"/>
      <c r="D259" s="28"/>
      <c r="E259" s="28"/>
      <c r="F259" s="37"/>
      <c r="G259" s="37"/>
      <c r="H259" s="28"/>
      <c r="I259" s="55"/>
      <c r="J259" s="28"/>
      <c r="K259" s="28"/>
      <c r="L259" s="28"/>
      <c r="M259" s="55"/>
      <c r="N259" s="56"/>
      <c r="O259" s="57" t="s">
        <v>166</v>
      </c>
      <c r="P259" s="318">
        <v>1</v>
      </c>
      <c r="Q259" s="32">
        <v>9501</v>
      </c>
      <c r="R259" s="68">
        <f>Q259/30*365</f>
        <v>115595.5</v>
      </c>
      <c r="U259" s="192">
        <f t="shared" ref="U259:U272" si="32">+R259+S259-T259</f>
        <v>115595.5</v>
      </c>
      <c r="V259" s="150"/>
      <c r="W259" s="150"/>
      <c r="X259" s="299">
        <f t="shared" ref="X259:X272" si="33">+U259+V259-W259</f>
        <v>115595.5</v>
      </c>
      <c r="Y259" s="150"/>
      <c r="Z259" s="150"/>
      <c r="AA259" s="192">
        <f t="shared" ref="AA259:AA272" si="34">+X259+Y259-Z259</f>
        <v>115595.5</v>
      </c>
    </row>
    <row r="260" spans="1:27" x14ac:dyDescent="0.2">
      <c r="B260" s="13"/>
      <c r="C260" s="33"/>
      <c r="D260" s="28"/>
      <c r="E260" s="28"/>
      <c r="F260" s="37"/>
      <c r="G260" s="37"/>
      <c r="H260" s="28"/>
      <c r="I260" s="55"/>
      <c r="J260" s="28"/>
      <c r="K260" s="28"/>
      <c r="L260" s="28"/>
      <c r="M260" s="55"/>
      <c r="N260" s="56"/>
      <c r="O260" s="57" t="s">
        <v>167</v>
      </c>
      <c r="P260" s="318">
        <v>1</v>
      </c>
      <c r="Q260" s="32">
        <v>8343</v>
      </c>
      <c r="R260" s="68">
        <f t="shared" ref="R260:R271" si="35">Q260/30*365</f>
        <v>101506.50000000001</v>
      </c>
      <c r="U260" s="192">
        <f t="shared" si="32"/>
        <v>101506.50000000001</v>
      </c>
      <c r="V260" s="150"/>
      <c r="W260" s="150"/>
      <c r="X260" s="299">
        <f t="shared" si="33"/>
        <v>101506.50000000001</v>
      </c>
      <c r="Y260" s="150"/>
      <c r="Z260" s="150"/>
      <c r="AA260" s="192">
        <f t="shared" si="34"/>
        <v>101506.50000000001</v>
      </c>
    </row>
    <row r="261" spans="1:27" x14ac:dyDescent="0.2">
      <c r="B261" s="13"/>
      <c r="C261" s="33"/>
      <c r="D261" s="28"/>
      <c r="E261" s="28"/>
      <c r="F261" s="37"/>
      <c r="G261" s="37"/>
      <c r="H261" s="28"/>
      <c r="I261" s="55"/>
      <c r="J261" s="28"/>
      <c r="K261" s="28"/>
      <c r="L261" s="28"/>
      <c r="M261" s="55"/>
      <c r="N261" s="56"/>
      <c r="O261" s="57" t="s">
        <v>20</v>
      </c>
      <c r="P261" s="318">
        <v>1</v>
      </c>
      <c r="Q261" s="32">
        <v>5214</v>
      </c>
      <c r="R261" s="68">
        <f t="shared" si="35"/>
        <v>63437.000000000007</v>
      </c>
      <c r="U261" s="192">
        <f t="shared" si="32"/>
        <v>63437.000000000007</v>
      </c>
      <c r="V261" s="150"/>
      <c r="W261" s="150"/>
      <c r="X261" s="299">
        <f t="shared" si="33"/>
        <v>63437.000000000007</v>
      </c>
      <c r="Y261" s="150"/>
      <c r="Z261" s="150"/>
      <c r="AA261" s="192">
        <f t="shared" si="34"/>
        <v>63437.000000000007</v>
      </c>
    </row>
    <row r="262" spans="1:27" x14ac:dyDescent="0.2">
      <c r="B262" s="13"/>
      <c r="C262" s="33"/>
      <c r="D262" s="28"/>
      <c r="E262" s="28"/>
      <c r="F262" s="37"/>
      <c r="G262" s="37"/>
      <c r="H262" s="28"/>
      <c r="I262" s="55"/>
      <c r="J262" s="28"/>
      <c r="K262" s="28"/>
      <c r="L262" s="28"/>
      <c r="M262" s="55"/>
      <c r="N262" s="56"/>
      <c r="O262" s="57" t="s">
        <v>75</v>
      </c>
      <c r="P262" s="318">
        <v>1</v>
      </c>
      <c r="Q262" s="32">
        <v>4195</v>
      </c>
      <c r="R262" s="68">
        <f t="shared" si="35"/>
        <v>51039.166666666672</v>
      </c>
      <c r="U262" s="192">
        <f t="shared" si="32"/>
        <v>51039.166666666672</v>
      </c>
      <c r="V262" s="150"/>
      <c r="W262" s="150"/>
      <c r="X262" s="299">
        <f t="shared" si="33"/>
        <v>51039.166666666672</v>
      </c>
      <c r="Y262" s="150"/>
      <c r="Z262" s="150"/>
      <c r="AA262" s="192">
        <f t="shared" si="34"/>
        <v>51039.166666666672</v>
      </c>
    </row>
    <row r="263" spans="1:27" x14ac:dyDescent="0.2">
      <c r="B263" s="13"/>
      <c r="C263" s="33"/>
      <c r="D263" s="28"/>
      <c r="E263" s="28"/>
      <c r="F263" s="37"/>
      <c r="G263" s="37"/>
      <c r="H263" s="28"/>
      <c r="I263" s="55"/>
      <c r="J263" s="28"/>
      <c r="K263" s="28"/>
      <c r="L263" s="28"/>
      <c r="M263" s="55"/>
      <c r="N263" s="56"/>
      <c r="O263" s="57" t="s">
        <v>96</v>
      </c>
      <c r="P263" s="318">
        <v>1</v>
      </c>
      <c r="Q263" s="32">
        <v>4195</v>
      </c>
      <c r="R263" s="68">
        <f t="shared" si="35"/>
        <v>51039.166666666672</v>
      </c>
      <c r="U263" s="192">
        <f t="shared" si="32"/>
        <v>51039.166666666672</v>
      </c>
      <c r="V263" s="150"/>
      <c r="W263" s="150"/>
      <c r="X263" s="299">
        <f t="shared" si="33"/>
        <v>51039.166666666672</v>
      </c>
      <c r="Y263" s="150"/>
      <c r="Z263" s="150"/>
      <c r="AA263" s="192">
        <f t="shared" si="34"/>
        <v>51039.166666666672</v>
      </c>
    </row>
    <row r="264" spans="1:27" x14ac:dyDescent="0.2">
      <c r="B264" s="13"/>
      <c r="C264" s="33"/>
      <c r="D264" s="28"/>
      <c r="E264" s="28"/>
      <c r="F264" s="37"/>
      <c r="G264" s="37"/>
      <c r="H264" s="28"/>
      <c r="I264" s="55"/>
      <c r="J264" s="28"/>
      <c r="K264" s="28"/>
      <c r="L264" s="28"/>
      <c r="M264" s="55"/>
      <c r="N264" s="56"/>
      <c r="O264" s="57" t="s">
        <v>76</v>
      </c>
      <c r="P264" s="318">
        <v>1</v>
      </c>
      <c r="Q264" s="32">
        <v>3823</v>
      </c>
      <c r="R264" s="68">
        <f t="shared" si="35"/>
        <v>46513.166666666672</v>
      </c>
      <c r="U264" s="192">
        <f t="shared" si="32"/>
        <v>46513.166666666672</v>
      </c>
      <c r="V264" s="150"/>
      <c r="W264" s="150"/>
      <c r="X264" s="299">
        <f t="shared" si="33"/>
        <v>46513.166666666672</v>
      </c>
      <c r="Y264" s="150"/>
      <c r="Z264" s="150"/>
      <c r="AA264" s="192">
        <f t="shared" si="34"/>
        <v>46513.166666666672</v>
      </c>
    </row>
    <row r="265" spans="1:27" x14ac:dyDescent="0.2">
      <c r="B265" s="13"/>
      <c r="C265" s="33"/>
      <c r="D265" s="28"/>
      <c r="E265" s="28"/>
      <c r="F265" s="37"/>
      <c r="G265" s="37"/>
      <c r="H265" s="28"/>
      <c r="I265" s="55"/>
      <c r="J265" s="28"/>
      <c r="K265" s="28"/>
      <c r="L265" s="28"/>
      <c r="M265" s="55"/>
      <c r="N265" s="56"/>
      <c r="O265" s="57" t="s">
        <v>136</v>
      </c>
      <c r="P265" s="318">
        <v>1</v>
      </c>
      <c r="Q265" s="32">
        <v>3823</v>
      </c>
      <c r="R265" s="68">
        <f t="shared" si="35"/>
        <v>46513.166666666672</v>
      </c>
      <c r="U265" s="192">
        <f t="shared" si="32"/>
        <v>46513.166666666672</v>
      </c>
      <c r="V265" s="150"/>
      <c r="W265" s="150"/>
      <c r="X265" s="299">
        <f t="shared" si="33"/>
        <v>46513.166666666672</v>
      </c>
      <c r="Y265" s="150"/>
      <c r="Z265" s="150"/>
      <c r="AA265" s="192">
        <f t="shared" si="34"/>
        <v>46513.166666666672</v>
      </c>
    </row>
    <row r="266" spans="1:27" x14ac:dyDescent="0.2">
      <c r="B266" s="13"/>
      <c r="C266" s="33"/>
      <c r="D266" s="28"/>
      <c r="E266" s="28"/>
      <c r="F266" s="37"/>
      <c r="G266" s="37"/>
      <c r="H266" s="28"/>
      <c r="I266" s="55"/>
      <c r="J266" s="28"/>
      <c r="K266" s="28"/>
      <c r="L266" s="28"/>
      <c r="M266" s="55"/>
      <c r="N266" s="56"/>
      <c r="O266" s="57" t="s">
        <v>159</v>
      </c>
      <c r="P266" s="318">
        <v>1</v>
      </c>
      <c r="Q266" s="32">
        <v>3823</v>
      </c>
      <c r="R266" s="68">
        <f t="shared" si="35"/>
        <v>46513.166666666672</v>
      </c>
      <c r="U266" s="192">
        <f t="shared" si="32"/>
        <v>46513.166666666672</v>
      </c>
      <c r="V266" s="150"/>
      <c r="W266" s="150"/>
      <c r="X266" s="299">
        <f t="shared" si="33"/>
        <v>46513.166666666672</v>
      </c>
      <c r="Y266" s="150"/>
      <c r="Z266" s="150"/>
      <c r="AA266" s="192">
        <f t="shared" si="34"/>
        <v>46513.166666666672</v>
      </c>
    </row>
    <row r="267" spans="1:27" x14ac:dyDescent="0.2">
      <c r="B267" s="13"/>
      <c r="C267" s="33"/>
      <c r="D267" s="28"/>
      <c r="E267" s="28"/>
      <c r="F267" s="37"/>
      <c r="G267" s="37"/>
      <c r="H267" s="28"/>
      <c r="I267" s="55"/>
      <c r="J267" s="28"/>
      <c r="K267" s="28"/>
      <c r="L267" s="28"/>
      <c r="M267" s="55"/>
      <c r="N267" s="56"/>
      <c r="O267" s="57" t="s">
        <v>78</v>
      </c>
      <c r="P267" s="318">
        <v>1</v>
      </c>
      <c r="Q267" s="32">
        <v>4195</v>
      </c>
      <c r="R267" s="68">
        <f>Q267/30*365-4526</f>
        <v>46513.166666666672</v>
      </c>
      <c r="S267" s="150">
        <v>4526</v>
      </c>
      <c r="U267" s="192">
        <f t="shared" si="32"/>
        <v>51039.166666666672</v>
      </c>
      <c r="V267" s="150"/>
      <c r="W267" s="150"/>
      <c r="X267" s="299">
        <f t="shared" si="33"/>
        <v>51039.166666666672</v>
      </c>
      <c r="Y267" s="150"/>
      <c r="Z267" s="150"/>
      <c r="AA267" s="192">
        <f t="shared" si="34"/>
        <v>51039.166666666672</v>
      </c>
    </row>
    <row r="268" spans="1:27" x14ac:dyDescent="0.2">
      <c r="B268" s="13"/>
      <c r="C268" s="33"/>
      <c r="D268" s="28"/>
      <c r="E268" s="28"/>
      <c r="F268" s="37"/>
      <c r="G268" s="37"/>
      <c r="H268" s="28"/>
      <c r="I268" s="55"/>
      <c r="J268" s="28"/>
      <c r="K268" s="28"/>
      <c r="L268" s="28"/>
      <c r="M268" s="55"/>
      <c r="N268" s="56"/>
      <c r="O268" s="57" t="s">
        <v>186</v>
      </c>
      <c r="P268" s="318">
        <v>1</v>
      </c>
      <c r="Q268" s="32">
        <v>3823</v>
      </c>
      <c r="R268" s="68">
        <f t="shared" si="35"/>
        <v>46513.166666666672</v>
      </c>
      <c r="U268" s="192">
        <f t="shared" si="32"/>
        <v>46513.166666666672</v>
      </c>
      <c r="V268" s="150"/>
      <c r="W268" s="150"/>
      <c r="X268" s="299">
        <f t="shared" si="33"/>
        <v>46513.166666666672</v>
      </c>
      <c r="Y268" s="150"/>
      <c r="Z268" s="150"/>
      <c r="AA268" s="192">
        <f t="shared" si="34"/>
        <v>46513.166666666672</v>
      </c>
    </row>
    <row r="269" spans="1:27" x14ac:dyDescent="0.2">
      <c r="B269" s="13"/>
      <c r="C269" s="33"/>
      <c r="D269" s="28"/>
      <c r="E269" s="28"/>
      <c r="F269" s="37"/>
      <c r="G269" s="37"/>
      <c r="H269" s="28"/>
      <c r="I269" s="55"/>
      <c r="J269" s="28"/>
      <c r="K269" s="28"/>
      <c r="L269" s="28"/>
      <c r="M269" s="55"/>
      <c r="N269" s="56"/>
      <c r="O269" s="57" t="s">
        <v>77</v>
      </c>
      <c r="P269" s="318">
        <v>1</v>
      </c>
      <c r="Q269" s="32">
        <v>2550</v>
      </c>
      <c r="R269" s="68">
        <f t="shared" si="35"/>
        <v>31025</v>
      </c>
      <c r="U269" s="192">
        <f t="shared" si="32"/>
        <v>31025</v>
      </c>
      <c r="V269" s="150"/>
      <c r="W269" s="150"/>
      <c r="X269" s="299">
        <f t="shared" si="33"/>
        <v>31025</v>
      </c>
      <c r="Y269" s="150"/>
      <c r="Z269" s="150"/>
      <c r="AA269" s="192">
        <f t="shared" si="34"/>
        <v>31025</v>
      </c>
    </row>
    <row r="270" spans="1:27" x14ac:dyDescent="0.2">
      <c r="B270" s="13"/>
      <c r="C270" s="33"/>
      <c r="D270" s="28"/>
      <c r="E270" s="28"/>
      <c r="F270" s="37"/>
      <c r="G270" s="37"/>
      <c r="H270" s="28"/>
      <c r="I270" s="55"/>
      <c r="J270" s="28"/>
      <c r="K270" s="28"/>
      <c r="L270" s="28"/>
      <c r="M270" s="55"/>
      <c r="N270" s="56"/>
      <c r="O270" s="57" t="s">
        <v>60</v>
      </c>
      <c r="P270" s="318">
        <v>1</v>
      </c>
      <c r="Q270" s="32">
        <v>2318</v>
      </c>
      <c r="R270" s="68">
        <f t="shared" si="35"/>
        <v>28202.333333333332</v>
      </c>
      <c r="U270" s="192">
        <f t="shared" si="32"/>
        <v>28202.333333333332</v>
      </c>
      <c r="V270" s="150"/>
      <c r="W270" s="150"/>
      <c r="X270" s="299">
        <f t="shared" si="33"/>
        <v>28202.333333333332</v>
      </c>
      <c r="Y270" s="150"/>
      <c r="Z270" s="150"/>
      <c r="AA270" s="192">
        <f t="shared" si="34"/>
        <v>28202.333333333332</v>
      </c>
    </row>
    <row r="271" spans="1:27" x14ac:dyDescent="0.2">
      <c r="B271" s="13"/>
      <c r="C271" s="33"/>
      <c r="D271" s="28"/>
      <c r="E271" s="28"/>
      <c r="F271" s="37"/>
      <c r="G271" s="37"/>
      <c r="H271" s="28"/>
      <c r="I271" s="55"/>
      <c r="J271" s="28"/>
      <c r="K271" s="28"/>
      <c r="L271" s="28"/>
      <c r="M271" s="55"/>
      <c r="N271" s="56"/>
      <c r="O271" s="57" t="s">
        <v>244</v>
      </c>
      <c r="P271" s="318">
        <v>1</v>
      </c>
      <c r="Q271" s="32">
        <v>6258</v>
      </c>
      <c r="R271" s="68">
        <f t="shared" si="35"/>
        <v>76139</v>
      </c>
      <c r="U271" s="192">
        <f>+R271+S271-T271-12702</f>
        <v>63437</v>
      </c>
      <c r="V271" s="150">
        <v>12702</v>
      </c>
      <c r="W271" s="150">
        <v>32124.400000000001</v>
      </c>
      <c r="X271" s="299">
        <f t="shared" si="33"/>
        <v>44014.6</v>
      </c>
      <c r="Y271" s="150"/>
      <c r="Z271" s="150"/>
      <c r="AA271" s="192">
        <f t="shared" si="34"/>
        <v>44014.6</v>
      </c>
    </row>
    <row r="272" spans="1:27" x14ac:dyDescent="0.2">
      <c r="B272" s="13"/>
      <c r="C272" s="33"/>
      <c r="D272" s="28"/>
      <c r="E272" s="28"/>
      <c r="F272" s="37"/>
      <c r="G272" s="37"/>
      <c r="H272" s="28"/>
      <c r="I272" s="55"/>
      <c r="J272" s="28"/>
      <c r="K272" s="28"/>
      <c r="L272" s="28"/>
      <c r="M272" s="55"/>
      <c r="N272" s="56"/>
      <c r="O272" s="57" t="s">
        <v>396</v>
      </c>
      <c r="P272" s="318">
        <v>1</v>
      </c>
      <c r="Q272" s="32">
        <v>2979</v>
      </c>
      <c r="R272" s="68"/>
      <c r="U272" s="192">
        <f t="shared" si="32"/>
        <v>0</v>
      </c>
      <c r="V272" s="150">
        <v>36244.5</v>
      </c>
      <c r="W272" s="150">
        <v>15290</v>
      </c>
      <c r="X272" s="299">
        <f t="shared" si="33"/>
        <v>20954.5</v>
      </c>
      <c r="Y272" s="150"/>
      <c r="Z272" s="150"/>
      <c r="AA272" s="192">
        <f t="shared" si="34"/>
        <v>20954.5</v>
      </c>
    </row>
    <row r="273" spans="2:27" x14ac:dyDescent="0.2">
      <c r="B273" s="13"/>
      <c r="C273" s="33"/>
      <c r="D273" s="28"/>
      <c r="E273" s="28"/>
      <c r="F273" s="37"/>
      <c r="G273" s="37"/>
      <c r="H273" s="28"/>
      <c r="I273" s="55"/>
      <c r="J273" s="28"/>
      <c r="K273" s="28"/>
      <c r="L273" s="28"/>
      <c r="M273" s="55"/>
      <c r="N273" s="56"/>
      <c r="O273" s="57"/>
      <c r="P273" s="318"/>
      <c r="Q273" s="63">
        <f>Q261+Q259+Q262+Q264+Q269+Q267+Q270+Q268+Q265+Q266+Q263+Q260+Q271+Q272</f>
        <v>65040</v>
      </c>
      <c r="R273" s="75">
        <f>SUM(R259:R271)</f>
        <v>750549.50000000012</v>
      </c>
      <c r="U273" s="75">
        <f>SUM(U259:U272)</f>
        <v>742373.50000000012</v>
      </c>
      <c r="V273" s="150"/>
      <c r="W273" s="150"/>
      <c r="X273" s="306">
        <f>SUM(X259:X272)</f>
        <v>743905.60000000009</v>
      </c>
      <c r="Y273" s="150"/>
      <c r="Z273" s="150"/>
      <c r="AA273" s="75">
        <f>SUM(AA259:AA272)</f>
        <v>743905.60000000009</v>
      </c>
    </row>
    <row r="274" spans="2:27" x14ac:dyDescent="0.2">
      <c r="B274" s="13"/>
      <c r="C274" s="33"/>
      <c r="D274" s="28"/>
      <c r="E274" s="28"/>
      <c r="F274" s="37"/>
      <c r="G274" s="37"/>
      <c r="H274" s="28"/>
      <c r="I274" s="55"/>
      <c r="J274" s="28"/>
      <c r="K274" s="28"/>
      <c r="L274" s="28"/>
      <c r="M274" s="55"/>
      <c r="N274" s="56"/>
      <c r="O274" s="57" t="s">
        <v>121</v>
      </c>
      <c r="P274" s="318" t="s">
        <v>121</v>
      </c>
      <c r="Q274" s="63" t="s">
        <v>121</v>
      </c>
      <c r="R274" s="74"/>
      <c r="U274" s="5"/>
      <c r="V274" s="150"/>
      <c r="W274" s="150"/>
      <c r="X274" s="302"/>
      <c r="Y274" s="150"/>
      <c r="Z274" s="150"/>
      <c r="AA274" s="5"/>
    </row>
    <row r="275" spans="2:27" x14ac:dyDescent="0.2">
      <c r="B275" s="13"/>
      <c r="C275" s="33"/>
      <c r="D275" s="28"/>
      <c r="E275" s="28"/>
      <c r="F275" s="37"/>
      <c r="G275" s="37"/>
      <c r="H275" s="28"/>
      <c r="I275" s="55"/>
      <c r="J275" s="28"/>
      <c r="K275" s="28"/>
      <c r="L275" s="28"/>
      <c r="M275" s="55"/>
      <c r="N275" s="56"/>
      <c r="O275" s="57"/>
      <c r="P275" s="318"/>
      <c r="Q275" s="32"/>
      <c r="R275" s="74"/>
      <c r="U275" s="5"/>
      <c r="V275" s="150"/>
      <c r="W275" s="150"/>
      <c r="X275" s="302"/>
      <c r="Y275" s="150"/>
      <c r="Z275" s="150"/>
      <c r="AA275" s="5"/>
    </row>
    <row r="276" spans="2:27" x14ac:dyDescent="0.2">
      <c r="B276" s="13">
        <v>8</v>
      </c>
      <c r="C276" s="33">
        <v>2</v>
      </c>
      <c r="D276" s="28">
        <v>1</v>
      </c>
      <c r="E276" s="28">
        <v>0</v>
      </c>
      <c r="F276" s="37">
        <v>0</v>
      </c>
      <c r="G276" s="37">
        <v>1001</v>
      </c>
      <c r="H276" s="28">
        <v>504</v>
      </c>
      <c r="I276" s="55" t="s">
        <v>189</v>
      </c>
      <c r="J276" s="28">
        <v>1000</v>
      </c>
      <c r="K276" s="28">
        <v>1300</v>
      </c>
      <c r="L276" s="28">
        <v>1323</v>
      </c>
      <c r="M276" s="55" t="s">
        <v>188</v>
      </c>
      <c r="N276" s="56" t="s">
        <v>188</v>
      </c>
      <c r="O276" s="61" t="s">
        <v>73</v>
      </c>
      <c r="P276" s="318"/>
      <c r="Q276" s="32"/>
      <c r="R276" s="74"/>
      <c r="U276" s="5"/>
      <c r="V276" s="150"/>
      <c r="W276" s="150"/>
      <c r="X276" s="302"/>
      <c r="Y276" s="150"/>
      <c r="Z276" s="150"/>
      <c r="AA276" s="5"/>
    </row>
    <row r="277" spans="2:27" x14ac:dyDescent="0.2">
      <c r="B277" s="13"/>
      <c r="C277" s="33"/>
      <c r="D277" s="28"/>
      <c r="E277" s="28"/>
      <c r="F277" s="37"/>
      <c r="G277" s="37"/>
      <c r="H277" s="28"/>
      <c r="I277" s="55"/>
      <c r="J277" s="28"/>
      <c r="K277" s="28"/>
      <c r="L277" s="28"/>
      <c r="M277" s="55"/>
      <c r="N277" s="56"/>
      <c r="O277" s="57" t="s">
        <v>42</v>
      </c>
      <c r="P277" s="318">
        <v>1</v>
      </c>
      <c r="Q277" s="32"/>
      <c r="R277" s="68">
        <f>Q256/30*31</f>
        <v>25688.666666666664</v>
      </c>
      <c r="U277" s="192">
        <f>+R277+S277-T277</f>
        <v>25688.666666666664</v>
      </c>
      <c r="V277" s="150"/>
      <c r="W277" s="150"/>
      <c r="X277" s="299">
        <f>+U277+V277-W277-1180.07</f>
        <v>24508.596666666665</v>
      </c>
      <c r="Y277" s="150">
        <v>1180.07</v>
      </c>
      <c r="Z277" s="150"/>
      <c r="AA277" s="192">
        <f>+X277+Y277-Z277</f>
        <v>25688.666666666664</v>
      </c>
    </row>
    <row r="278" spans="2:27" ht="14.25" customHeight="1" x14ac:dyDescent="0.2">
      <c r="B278" s="13"/>
      <c r="C278" s="33"/>
      <c r="D278" s="28"/>
      <c r="E278" s="28"/>
      <c r="F278" s="37"/>
      <c r="G278" s="37"/>
      <c r="H278" s="28"/>
      <c r="I278" s="55"/>
      <c r="J278" s="28"/>
      <c r="K278" s="28"/>
      <c r="L278" s="28"/>
      <c r="M278" s="55"/>
      <c r="N278" s="56"/>
      <c r="O278" s="57" t="s">
        <v>12</v>
      </c>
      <c r="P278" s="318">
        <f>SUM(P259:P271)</f>
        <v>13</v>
      </c>
      <c r="Q278" s="32"/>
      <c r="R278" s="84">
        <f>Q273/30*31-384.4</f>
        <v>66823.600000000006</v>
      </c>
      <c r="S278" s="150">
        <v>384.4</v>
      </c>
      <c r="U278" s="192">
        <f>+R278+S278-T278-4157.1</f>
        <v>63050.9</v>
      </c>
      <c r="V278" s="150">
        <v>4157.1000000000004</v>
      </c>
      <c r="W278" s="150"/>
      <c r="X278" s="299">
        <f>+U278+V278-W278</f>
        <v>67208</v>
      </c>
      <c r="Y278" s="150"/>
      <c r="Z278" s="150"/>
      <c r="AA278" s="192">
        <f>+X278+Y278-Z278</f>
        <v>67208</v>
      </c>
    </row>
    <row r="279" spans="2:27" x14ac:dyDescent="0.2">
      <c r="B279" s="13"/>
      <c r="C279" s="33"/>
      <c r="D279" s="28"/>
      <c r="E279" s="28"/>
      <c r="F279" s="37"/>
      <c r="G279" s="37"/>
      <c r="H279" s="28"/>
      <c r="I279" s="55"/>
      <c r="J279" s="28"/>
      <c r="K279" s="28"/>
      <c r="L279" s="28"/>
      <c r="M279" s="55"/>
      <c r="N279" s="56"/>
      <c r="O279" s="57"/>
      <c r="P279" s="318"/>
      <c r="Q279" s="32"/>
      <c r="R279" s="75">
        <f>R277+R278</f>
        <v>92512.266666666663</v>
      </c>
      <c r="U279" s="75">
        <f>U277+U278</f>
        <v>88739.566666666666</v>
      </c>
      <c r="V279" s="150"/>
      <c r="W279" s="150"/>
      <c r="X279" s="306">
        <f>X277+X278</f>
        <v>91716.596666666665</v>
      </c>
      <c r="Y279" s="150"/>
      <c r="Z279" s="150"/>
      <c r="AA279" s="75">
        <f>AA277+AA278</f>
        <v>92896.666666666657</v>
      </c>
    </row>
    <row r="280" spans="2:27" x14ac:dyDescent="0.2">
      <c r="B280" s="13">
        <v>8</v>
      </c>
      <c r="C280" s="2">
        <v>2</v>
      </c>
      <c r="D280" s="28">
        <v>1</v>
      </c>
      <c r="E280" s="28">
        <v>0</v>
      </c>
      <c r="F280" s="36">
        <v>0</v>
      </c>
      <c r="G280" s="37">
        <v>1001</v>
      </c>
      <c r="H280" s="28">
        <v>504</v>
      </c>
      <c r="I280" s="55" t="s">
        <v>189</v>
      </c>
      <c r="J280" s="28">
        <v>1000</v>
      </c>
      <c r="K280" s="28">
        <v>1300</v>
      </c>
      <c r="L280" s="28">
        <v>1321</v>
      </c>
      <c r="M280" s="55" t="s">
        <v>188</v>
      </c>
      <c r="N280" s="56" t="s">
        <v>188</v>
      </c>
      <c r="O280" s="61" t="s">
        <v>170</v>
      </c>
      <c r="P280" s="318"/>
      <c r="Q280" s="32"/>
      <c r="R280" s="74"/>
      <c r="U280" s="5"/>
      <c r="V280" s="150"/>
      <c r="W280" s="150"/>
      <c r="X280" s="302"/>
      <c r="Y280" s="150"/>
      <c r="Z280" s="150"/>
      <c r="AA280" s="5"/>
    </row>
    <row r="281" spans="2:27" x14ac:dyDescent="0.2">
      <c r="B281" s="13"/>
      <c r="C281" s="33"/>
      <c r="D281" s="28"/>
      <c r="E281" s="28"/>
      <c r="F281" s="37"/>
      <c r="G281" s="37"/>
      <c r="H281" s="28"/>
      <c r="I281" s="55"/>
      <c r="J281" s="28"/>
      <c r="K281" s="28"/>
      <c r="L281" s="28"/>
      <c r="M281" s="55"/>
      <c r="N281" s="56"/>
      <c r="O281" s="57" t="s">
        <v>84</v>
      </c>
      <c r="P281" s="318">
        <f>+P277</f>
        <v>1</v>
      </c>
      <c r="Q281" s="32"/>
      <c r="R281" s="68">
        <f>Q256/30*20*30%</f>
        <v>4971.9999999999991</v>
      </c>
      <c r="U281" s="192">
        <f>+R281+S281-T281</f>
        <v>4971.9999999999991</v>
      </c>
      <c r="V281" s="150"/>
      <c r="W281" s="150"/>
      <c r="X281" s="299">
        <f>+U281+V281-W281-228.4</f>
        <v>4743.5999999999995</v>
      </c>
      <c r="Y281" s="150">
        <v>228.4</v>
      </c>
      <c r="Z281" s="150"/>
      <c r="AA281" s="192">
        <f>+X281+Y281-Z281</f>
        <v>4971.9999999999991</v>
      </c>
    </row>
    <row r="282" spans="2:27" x14ac:dyDescent="0.2">
      <c r="B282" s="13"/>
      <c r="C282" s="33"/>
      <c r="D282" s="28"/>
      <c r="E282" s="28"/>
      <c r="F282" s="37"/>
      <c r="G282" s="37"/>
      <c r="H282" s="28"/>
      <c r="I282" s="55"/>
      <c r="J282" s="28"/>
      <c r="K282" s="28"/>
      <c r="L282" s="28"/>
      <c r="M282" s="55"/>
      <c r="N282" s="56"/>
      <c r="O282" s="57" t="s">
        <v>43</v>
      </c>
      <c r="P282" s="318">
        <f>+P278</f>
        <v>13</v>
      </c>
      <c r="Q282" s="32"/>
      <c r="R282" s="68">
        <f>Q273/30*20*30%-74.4</f>
        <v>12933.6</v>
      </c>
      <c r="S282" s="150">
        <v>74.400000000000006</v>
      </c>
      <c r="U282" s="192">
        <f>+R282+S282-T282-804.6</f>
        <v>12203.4</v>
      </c>
      <c r="V282" s="150">
        <v>804.6</v>
      </c>
      <c r="W282" s="150"/>
      <c r="X282" s="299">
        <f>+U282+V282-W282</f>
        <v>13008</v>
      </c>
      <c r="Y282" s="150"/>
      <c r="Z282" s="150"/>
      <c r="AA282" s="192">
        <f>+X282+Y282-Z282</f>
        <v>13008</v>
      </c>
    </row>
    <row r="283" spans="2:27" x14ac:dyDescent="0.2">
      <c r="B283" s="13"/>
      <c r="C283" s="33"/>
      <c r="D283" s="28"/>
      <c r="E283" s="28"/>
      <c r="F283" s="37"/>
      <c r="G283" s="37"/>
      <c r="H283" s="28"/>
      <c r="I283" s="55"/>
      <c r="J283" s="28"/>
      <c r="K283" s="28"/>
      <c r="L283" s="28"/>
      <c r="M283" s="55"/>
      <c r="N283" s="56"/>
      <c r="O283" s="57"/>
      <c r="P283" s="318"/>
      <c r="Q283" s="32"/>
      <c r="R283" s="75">
        <f>R281+R282</f>
        <v>17905.599999999999</v>
      </c>
      <c r="U283" s="75">
        <f>U281+U282</f>
        <v>17175.399999999998</v>
      </c>
      <c r="V283" s="150"/>
      <c r="W283" s="150"/>
      <c r="X283" s="306">
        <f>X281+X282</f>
        <v>17751.599999999999</v>
      </c>
      <c r="Y283" s="150"/>
      <c r="Z283" s="150"/>
      <c r="AA283" s="75">
        <f>AA281+AA282</f>
        <v>17980</v>
      </c>
    </row>
    <row r="284" spans="2:27" x14ac:dyDescent="0.2">
      <c r="B284" s="13" t="s">
        <v>121</v>
      </c>
      <c r="C284" s="2" t="s">
        <v>121</v>
      </c>
      <c r="D284" s="28" t="s">
        <v>121</v>
      </c>
      <c r="E284" s="28" t="s">
        <v>121</v>
      </c>
      <c r="F284" s="36" t="s">
        <v>121</v>
      </c>
      <c r="G284" s="37"/>
      <c r="H284" s="28"/>
      <c r="I284" s="55"/>
      <c r="J284" s="28"/>
      <c r="K284" s="28"/>
      <c r="L284" s="28"/>
      <c r="M284" s="55"/>
      <c r="N284" s="56"/>
      <c r="O284" s="79" t="s">
        <v>121</v>
      </c>
      <c r="P284" s="318"/>
      <c r="Q284" s="32"/>
      <c r="R284" s="74"/>
      <c r="U284" s="5"/>
      <c r="V284" s="150"/>
      <c r="W284" s="150"/>
      <c r="X284" s="302"/>
      <c r="Y284" s="150"/>
      <c r="Z284" s="150"/>
      <c r="AA284" s="5"/>
    </row>
    <row r="285" spans="2:27" x14ac:dyDescent="0.2">
      <c r="B285" s="13"/>
      <c r="C285" s="33"/>
      <c r="D285" s="28"/>
      <c r="E285" s="28"/>
      <c r="F285" s="37"/>
      <c r="G285" s="37"/>
      <c r="H285" s="28"/>
      <c r="I285" s="55"/>
      <c r="J285" s="28"/>
      <c r="K285" s="28"/>
      <c r="L285" s="28"/>
      <c r="M285" s="55"/>
      <c r="N285" s="56"/>
      <c r="O285" s="57" t="s">
        <v>121</v>
      </c>
      <c r="P285" s="318" t="s">
        <v>121</v>
      </c>
      <c r="Q285" s="32"/>
      <c r="R285" s="74"/>
      <c r="U285" s="5"/>
      <c r="V285" s="150"/>
      <c r="W285" s="150"/>
      <c r="X285" s="302"/>
      <c r="Y285" s="150"/>
      <c r="Z285" s="150"/>
      <c r="AA285" s="5"/>
    </row>
    <row r="286" spans="2:27" ht="13.5" thickBot="1" x14ac:dyDescent="0.25">
      <c r="B286" s="14"/>
      <c r="C286" s="130"/>
      <c r="D286" s="122"/>
      <c r="E286" s="122"/>
      <c r="F286" s="124"/>
      <c r="G286" s="37"/>
      <c r="H286" s="28"/>
      <c r="I286" s="55"/>
      <c r="J286" s="28"/>
      <c r="K286" s="28"/>
      <c r="L286" s="28"/>
      <c r="M286" s="55"/>
      <c r="N286" s="56"/>
      <c r="O286" s="81"/>
      <c r="P286" s="318"/>
      <c r="Q286" s="32"/>
      <c r="R286" s="110"/>
      <c r="U286" s="193"/>
      <c r="V286" s="150"/>
      <c r="W286" s="150"/>
      <c r="X286" s="304"/>
      <c r="Y286" s="150"/>
      <c r="Z286" s="150"/>
      <c r="AA286" s="193"/>
    </row>
    <row r="287" spans="2:27" ht="13.5" thickBot="1" x14ac:dyDescent="0.25">
      <c r="B287" s="20"/>
      <c r="C287" s="129"/>
      <c r="D287" s="111"/>
      <c r="E287" s="111"/>
      <c r="F287" s="112"/>
      <c r="G287" s="113"/>
      <c r="H287" s="111"/>
      <c r="I287" s="114"/>
      <c r="J287" s="111"/>
      <c r="K287" s="111"/>
      <c r="L287" s="111"/>
      <c r="M287" s="114"/>
      <c r="N287" s="115"/>
      <c r="O287" s="85" t="s">
        <v>50</v>
      </c>
      <c r="P287" s="324">
        <f>P282+P281</f>
        <v>14</v>
      </c>
      <c r="Q287" s="72">
        <f>Q256+Q273</f>
        <v>89900</v>
      </c>
      <c r="R287" s="73">
        <f>R256+R273+R279+R283</f>
        <v>1163430.7000000002</v>
      </c>
      <c r="U287" s="73">
        <f>U256+U273+U279+U283</f>
        <v>1150751.8</v>
      </c>
      <c r="V287" s="150"/>
      <c r="W287" s="150"/>
      <c r="X287" s="305">
        <f>X256+X273+X279+X283</f>
        <v>1141942.8</v>
      </c>
      <c r="Y287" s="150"/>
      <c r="Z287" s="150"/>
      <c r="AA287" s="73">
        <f>AA256+AA273+AA279+AA283</f>
        <v>1148150.6000000001</v>
      </c>
    </row>
    <row r="288" spans="2:27" ht="12" x14ac:dyDescent="0.2">
      <c r="B288" s="12"/>
      <c r="C288" s="128"/>
      <c r="D288" s="117"/>
      <c r="E288" s="117"/>
      <c r="F288" s="119"/>
      <c r="G288" s="119"/>
      <c r="H288" s="117"/>
      <c r="I288" s="120"/>
      <c r="J288" s="117"/>
      <c r="K288" s="117"/>
      <c r="L288" s="117"/>
      <c r="M288" s="120"/>
      <c r="N288" s="121"/>
      <c r="O288" s="59" t="s">
        <v>54</v>
      </c>
      <c r="P288" s="338"/>
      <c r="Q288" s="95"/>
      <c r="R288" s="95"/>
      <c r="U288" s="95"/>
      <c r="V288" s="150"/>
      <c r="W288" s="150"/>
      <c r="X288" s="311"/>
      <c r="Y288" s="150"/>
      <c r="Z288" s="150"/>
      <c r="AA288" s="95"/>
    </row>
    <row r="289" spans="2:27" x14ac:dyDescent="0.2">
      <c r="B289" s="13">
        <v>8</v>
      </c>
      <c r="C289" s="33">
        <v>2</v>
      </c>
      <c r="D289" s="28">
        <v>1</v>
      </c>
      <c r="E289" s="28">
        <v>0</v>
      </c>
      <c r="F289" s="37">
        <v>0</v>
      </c>
      <c r="G289" s="37">
        <v>1001</v>
      </c>
      <c r="H289" s="28">
        <v>505</v>
      </c>
      <c r="I289" s="55" t="s">
        <v>189</v>
      </c>
      <c r="J289" s="28">
        <v>1000</v>
      </c>
      <c r="K289" s="28">
        <v>1100</v>
      </c>
      <c r="L289" s="28">
        <v>1121</v>
      </c>
      <c r="M289" s="55" t="s">
        <v>188</v>
      </c>
      <c r="N289" s="56" t="s">
        <v>188</v>
      </c>
      <c r="O289" s="79" t="s">
        <v>8</v>
      </c>
      <c r="P289" s="317"/>
      <c r="Q289" s="11"/>
      <c r="R289" s="74"/>
      <c r="U289" s="5"/>
      <c r="V289" s="150"/>
      <c r="W289" s="150"/>
      <c r="X289" s="302"/>
      <c r="Y289" s="150"/>
      <c r="Z289" s="150"/>
      <c r="AA289" s="5"/>
    </row>
    <row r="290" spans="2:27" x14ac:dyDescent="0.2">
      <c r="B290" s="13"/>
      <c r="C290" s="33"/>
      <c r="D290" s="28"/>
      <c r="E290" s="28"/>
      <c r="F290" s="37"/>
      <c r="G290" s="37"/>
      <c r="H290" s="28"/>
      <c r="I290" s="55"/>
      <c r="J290" s="28"/>
      <c r="K290" s="28"/>
      <c r="L290" s="28"/>
      <c r="M290" s="55"/>
      <c r="N290" s="56"/>
      <c r="O290" s="207" t="s">
        <v>47</v>
      </c>
      <c r="P290" s="319">
        <v>1</v>
      </c>
      <c r="Q290" s="251">
        <v>24860</v>
      </c>
      <c r="R290" s="75">
        <f>Q290/30*365</f>
        <v>302463.33333333331</v>
      </c>
      <c r="U290" s="185">
        <f>+R290+S290-T290</f>
        <v>302463.33333333331</v>
      </c>
      <c r="V290" s="150"/>
      <c r="W290" s="150"/>
      <c r="X290" s="303">
        <f>+U290+V290-W290-29686.66</f>
        <v>272776.67333333334</v>
      </c>
      <c r="Y290" s="150">
        <v>29686.66</v>
      </c>
      <c r="Z290" s="150">
        <v>19346</v>
      </c>
      <c r="AA290" s="185">
        <f>+X290+Y290-Z290</f>
        <v>283117.33333333331</v>
      </c>
    </row>
    <row r="291" spans="2:27" ht="7.5" customHeight="1" x14ac:dyDescent="0.2">
      <c r="B291" s="13"/>
      <c r="C291" s="33"/>
      <c r="D291" s="28"/>
      <c r="E291" s="28"/>
      <c r="F291" s="37"/>
      <c r="G291" s="37"/>
      <c r="H291" s="28"/>
      <c r="I291" s="55"/>
      <c r="J291" s="28"/>
      <c r="K291" s="28"/>
      <c r="L291" s="28"/>
      <c r="M291" s="55"/>
      <c r="N291" s="56"/>
      <c r="O291" s="81"/>
      <c r="P291" s="318"/>
      <c r="Q291" s="9"/>
      <c r="R291" s="74"/>
      <c r="U291" s="5"/>
      <c r="V291" s="150"/>
      <c r="W291" s="150"/>
      <c r="X291" s="302"/>
      <c r="Y291" s="150"/>
      <c r="Z291" s="150"/>
      <c r="AA291" s="5"/>
    </row>
    <row r="292" spans="2:27" x14ac:dyDescent="0.2">
      <c r="B292" s="13">
        <v>8</v>
      </c>
      <c r="C292" s="33">
        <v>2</v>
      </c>
      <c r="D292" s="28">
        <v>1</v>
      </c>
      <c r="E292" s="28">
        <v>0</v>
      </c>
      <c r="F292" s="37">
        <v>0</v>
      </c>
      <c r="G292" s="37">
        <v>1001</v>
      </c>
      <c r="H292" s="28">
        <v>505</v>
      </c>
      <c r="I292" s="55" t="s">
        <v>189</v>
      </c>
      <c r="J292" s="28">
        <v>1000</v>
      </c>
      <c r="K292" s="28">
        <v>1100</v>
      </c>
      <c r="L292" s="28">
        <v>1131</v>
      </c>
      <c r="M292" s="55" t="s">
        <v>188</v>
      </c>
      <c r="N292" s="56" t="s">
        <v>188</v>
      </c>
      <c r="O292" s="79" t="s">
        <v>10</v>
      </c>
      <c r="P292" s="318"/>
      <c r="Q292" s="11"/>
      <c r="R292" s="74"/>
      <c r="U292" s="5"/>
      <c r="V292" s="150"/>
      <c r="W292" s="150"/>
      <c r="X292" s="302"/>
      <c r="Y292" s="150"/>
      <c r="Z292" s="150"/>
      <c r="AA292" s="5"/>
    </row>
    <row r="293" spans="2:27" x14ac:dyDescent="0.2">
      <c r="B293" s="13"/>
      <c r="C293" s="33"/>
      <c r="D293" s="28"/>
      <c r="E293" s="28"/>
      <c r="F293" s="37"/>
      <c r="G293" s="37"/>
      <c r="H293" s="28"/>
      <c r="I293" s="55"/>
      <c r="J293" s="28"/>
      <c r="K293" s="28"/>
      <c r="L293" s="28"/>
      <c r="M293" s="55"/>
      <c r="N293" s="56"/>
      <c r="O293" s="81" t="s">
        <v>88</v>
      </c>
      <c r="P293" s="318">
        <v>2</v>
      </c>
      <c r="Q293" s="9">
        <v>8575</v>
      </c>
      <c r="R293" s="68">
        <f>Q293/30*365*P293</f>
        <v>208658.33333333331</v>
      </c>
      <c r="U293" s="192">
        <f t="shared" ref="U293:U334" si="36">+R293+S293-T293</f>
        <v>208658.33333333331</v>
      </c>
      <c r="V293" s="150"/>
      <c r="W293" s="150"/>
      <c r="X293" s="299">
        <f t="shared" ref="X293:X334" si="37">+U293+V293-W293</f>
        <v>208658.33333333331</v>
      </c>
      <c r="Y293" s="150"/>
      <c r="Z293" s="150"/>
      <c r="AA293" s="192">
        <f t="shared" ref="AA293:AA334" si="38">+X293+Y293-Z293</f>
        <v>208658.33333333331</v>
      </c>
    </row>
    <row r="294" spans="2:27" x14ac:dyDescent="0.2">
      <c r="B294" s="13"/>
      <c r="C294" s="33"/>
      <c r="D294" s="28"/>
      <c r="E294" s="28"/>
      <c r="F294" s="37"/>
      <c r="G294" s="37"/>
      <c r="H294" s="28"/>
      <c r="I294" s="55"/>
      <c r="J294" s="28"/>
      <c r="K294" s="28"/>
      <c r="L294" s="28"/>
      <c r="M294" s="55"/>
      <c r="N294" s="56"/>
      <c r="O294" s="81" t="s">
        <v>89</v>
      </c>
      <c r="P294" s="318">
        <v>1</v>
      </c>
      <c r="Q294" s="9">
        <v>8575</v>
      </c>
      <c r="R294" s="68">
        <f>(Q294*P294)/30*365-30453.17</f>
        <v>73875.996666666659</v>
      </c>
      <c r="S294" s="150">
        <v>30453.17</v>
      </c>
      <c r="U294" s="192">
        <f t="shared" si="36"/>
        <v>104329.16666666666</v>
      </c>
      <c r="V294" s="150"/>
      <c r="W294" s="150"/>
      <c r="X294" s="299">
        <f t="shared" si="37"/>
        <v>104329.16666666666</v>
      </c>
      <c r="Y294" s="150"/>
      <c r="Z294" s="150"/>
      <c r="AA294" s="192">
        <f t="shared" si="38"/>
        <v>104329.16666666666</v>
      </c>
    </row>
    <row r="295" spans="2:27" x14ac:dyDescent="0.2">
      <c r="B295" s="13"/>
      <c r="C295" s="33"/>
      <c r="D295" s="28"/>
      <c r="E295" s="28"/>
      <c r="F295" s="37"/>
      <c r="G295" s="37"/>
      <c r="H295" s="28"/>
      <c r="I295" s="55"/>
      <c r="J295" s="28"/>
      <c r="K295" s="28"/>
      <c r="L295" s="28"/>
      <c r="M295" s="55"/>
      <c r="N295" s="56"/>
      <c r="O295" s="81" t="s">
        <v>97</v>
      </c>
      <c r="P295" s="318">
        <v>1</v>
      </c>
      <c r="Q295" s="9">
        <v>5214</v>
      </c>
      <c r="R295" s="68">
        <f t="shared" ref="R295:R334" si="39">Q295/30*365</f>
        <v>63437.000000000007</v>
      </c>
      <c r="U295" s="192">
        <f t="shared" si="36"/>
        <v>63437.000000000007</v>
      </c>
      <c r="V295" s="150"/>
      <c r="W295" s="150"/>
      <c r="X295" s="299">
        <f t="shared" si="37"/>
        <v>63437.000000000007</v>
      </c>
      <c r="Y295" s="150"/>
      <c r="Z295" s="150"/>
      <c r="AA295" s="192">
        <f t="shared" si="38"/>
        <v>63437.000000000007</v>
      </c>
    </row>
    <row r="296" spans="2:27" x14ac:dyDescent="0.2">
      <c r="B296" s="13"/>
      <c r="C296" s="33"/>
      <c r="D296" s="28"/>
      <c r="E296" s="28"/>
      <c r="F296" s="37"/>
      <c r="G296" s="37"/>
      <c r="H296" s="28"/>
      <c r="I296" s="55"/>
      <c r="J296" s="28"/>
      <c r="K296" s="28"/>
      <c r="L296" s="28"/>
      <c r="M296" s="55"/>
      <c r="N296" s="56"/>
      <c r="O296" s="81" t="s">
        <v>126</v>
      </c>
      <c r="P296" s="318">
        <v>1</v>
      </c>
      <c r="Q296" s="9">
        <v>3684</v>
      </c>
      <c r="R296" s="68">
        <f t="shared" si="39"/>
        <v>44822</v>
      </c>
      <c r="U296" s="192">
        <f t="shared" si="36"/>
        <v>44822</v>
      </c>
      <c r="V296" s="150"/>
      <c r="W296" s="150"/>
      <c r="X296" s="299">
        <f t="shared" si="37"/>
        <v>44822</v>
      </c>
      <c r="Y296" s="150"/>
      <c r="Z296" s="150"/>
      <c r="AA296" s="192">
        <f t="shared" si="38"/>
        <v>44822</v>
      </c>
    </row>
    <row r="297" spans="2:27" x14ac:dyDescent="0.2">
      <c r="B297" s="13"/>
      <c r="C297" s="33"/>
      <c r="D297" s="28"/>
      <c r="E297" s="28"/>
      <c r="F297" s="37"/>
      <c r="G297" s="37"/>
      <c r="H297" s="28"/>
      <c r="I297" s="55"/>
      <c r="J297" s="28"/>
      <c r="K297" s="28"/>
      <c r="L297" s="28"/>
      <c r="M297" s="55"/>
      <c r="N297" s="56"/>
      <c r="O297" s="81" t="s">
        <v>127</v>
      </c>
      <c r="P297" s="318">
        <v>1</v>
      </c>
      <c r="Q297" s="9">
        <v>3230</v>
      </c>
      <c r="R297" s="68">
        <f t="shared" si="39"/>
        <v>39298.333333333336</v>
      </c>
      <c r="U297" s="192">
        <f t="shared" si="36"/>
        <v>39298.333333333336</v>
      </c>
      <c r="V297" s="150"/>
      <c r="W297" s="150"/>
      <c r="X297" s="299">
        <f t="shared" si="37"/>
        <v>39298.333333333336</v>
      </c>
      <c r="Y297" s="150"/>
      <c r="Z297" s="150"/>
      <c r="AA297" s="192">
        <f t="shared" si="38"/>
        <v>39298.333333333336</v>
      </c>
    </row>
    <row r="298" spans="2:27" x14ac:dyDescent="0.2">
      <c r="B298" s="13"/>
      <c r="C298" s="33"/>
      <c r="D298" s="28"/>
      <c r="E298" s="28"/>
      <c r="F298" s="37"/>
      <c r="G298" s="37"/>
      <c r="H298" s="28"/>
      <c r="I298" s="55"/>
      <c r="J298" s="28"/>
      <c r="K298" s="28"/>
      <c r="L298" s="28"/>
      <c r="M298" s="55"/>
      <c r="N298" s="56"/>
      <c r="O298" s="81" t="s">
        <v>55</v>
      </c>
      <c r="P298" s="318">
        <v>1</v>
      </c>
      <c r="Q298" s="9">
        <v>5156</v>
      </c>
      <c r="R298" s="68">
        <f t="shared" si="39"/>
        <v>62731.333333333336</v>
      </c>
      <c r="U298" s="192">
        <f t="shared" si="36"/>
        <v>62731.333333333336</v>
      </c>
      <c r="V298" s="150"/>
      <c r="W298" s="150"/>
      <c r="X298" s="299">
        <f t="shared" si="37"/>
        <v>62731.333333333336</v>
      </c>
      <c r="Y298" s="150"/>
      <c r="Z298" s="150"/>
      <c r="AA298" s="192">
        <f t="shared" si="38"/>
        <v>62731.333333333336</v>
      </c>
    </row>
    <row r="299" spans="2:27" x14ac:dyDescent="0.2">
      <c r="B299" s="13"/>
      <c r="C299" s="33"/>
      <c r="D299" s="28"/>
      <c r="E299" s="28"/>
      <c r="F299" s="37"/>
      <c r="G299" s="37"/>
      <c r="H299" s="28"/>
      <c r="I299" s="55"/>
      <c r="J299" s="28"/>
      <c r="K299" s="28"/>
      <c r="L299" s="28"/>
      <c r="M299" s="55"/>
      <c r="N299" s="56"/>
      <c r="O299" s="246" t="s">
        <v>20</v>
      </c>
      <c r="P299" s="320">
        <v>2</v>
      </c>
      <c r="Q299" s="255">
        <v>5214</v>
      </c>
      <c r="R299" s="68">
        <f t="shared" si="39"/>
        <v>63437.000000000007</v>
      </c>
      <c r="S299" s="165"/>
      <c r="T299" s="165"/>
      <c r="U299" s="192">
        <f t="shared" si="36"/>
        <v>63437.000000000007</v>
      </c>
      <c r="V299" s="165"/>
      <c r="W299" s="165"/>
      <c r="X299" s="299">
        <f t="shared" si="37"/>
        <v>63437.000000000007</v>
      </c>
      <c r="Y299" s="165">
        <v>63437</v>
      </c>
      <c r="Z299" s="165">
        <v>41364.400000000001</v>
      </c>
      <c r="AA299" s="192">
        <f t="shared" si="38"/>
        <v>85509.6</v>
      </c>
    </row>
    <row r="300" spans="2:27" x14ac:dyDescent="0.2">
      <c r="B300" s="13"/>
      <c r="C300" s="33"/>
      <c r="D300" s="28"/>
      <c r="E300" s="28"/>
      <c r="F300" s="37"/>
      <c r="G300" s="37"/>
      <c r="H300" s="28"/>
      <c r="I300" s="55"/>
      <c r="J300" s="28"/>
      <c r="K300" s="28"/>
      <c r="L300" s="28"/>
      <c r="M300" s="55"/>
      <c r="N300" s="56"/>
      <c r="O300" s="81" t="s">
        <v>106</v>
      </c>
      <c r="P300" s="318">
        <v>1</v>
      </c>
      <c r="Q300" s="9">
        <v>2596</v>
      </c>
      <c r="R300" s="68">
        <f t="shared" si="39"/>
        <v>31584.666666666664</v>
      </c>
      <c r="S300" s="165"/>
      <c r="T300" s="165"/>
      <c r="U300" s="192">
        <f t="shared" si="36"/>
        <v>31584.666666666664</v>
      </c>
      <c r="V300" s="165"/>
      <c r="W300" s="165"/>
      <c r="X300" s="299">
        <f t="shared" si="37"/>
        <v>31584.666666666664</v>
      </c>
      <c r="Y300" s="165"/>
      <c r="Z300" s="165"/>
      <c r="AA300" s="192">
        <f t="shared" si="38"/>
        <v>31584.666666666664</v>
      </c>
    </row>
    <row r="301" spans="2:27" x14ac:dyDescent="0.2">
      <c r="B301" s="13"/>
      <c r="C301" s="33"/>
      <c r="D301" s="28"/>
      <c r="E301" s="28"/>
      <c r="F301" s="37"/>
      <c r="G301" s="37"/>
      <c r="H301" s="28"/>
      <c r="I301" s="55"/>
      <c r="J301" s="28"/>
      <c r="K301" s="28"/>
      <c r="L301" s="28"/>
      <c r="M301" s="55"/>
      <c r="N301" s="56"/>
      <c r="O301" s="81" t="s">
        <v>107</v>
      </c>
      <c r="P301" s="318">
        <v>1</v>
      </c>
      <c r="Q301" s="9">
        <v>2271</v>
      </c>
      <c r="R301" s="209">
        <f>Q301/30*365+7896.17</f>
        <v>35526.67</v>
      </c>
      <c r="S301" s="221"/>
      <c r="T301" s="221">
        <v>7896.17</v>
      </c>
      <c r="U301" s="220">
        <f>+R301+S301-T301-7896.17</f>
        <v>19734.330000000002</v>
      </c>
      <c r="V301" s="165">
        <v>7896.17</v>
      </c>
      <c r="W301" s="165"/>
      <c r="X301" s="299">
        <f t="shared" si="37"/>
        <v>27630.5</v>
      </c>
      <c r="Y301" s="165"/>
      <c r="Z301" s="165"/>
      <c r="AA301" s="192">
        <f t="shared" si="38"/>
        <v>27630.5</v>
      </c>
    </row>
    <row r="302" spans="2:27" x14ac:dyDescent="0.2">
      <c r="B302" s="13"/>
      <c r="C302" s="33"/>
      <c r="D302" s="28"/>
      <c r="E302" s="28"/>
      <c r="F302" s="37"/>
      <c r="G302" s="37"/>
      <c r="H302" s="28"/>
      <c r="I302" s="55"/>
      <c r="J302" s="28"/>
      <c r="K302" s="28"/>
      <c r="L302" s="28"/>
      <c r="M302" s="55"/>
      <c r="N302" s="56"/>
      <c r="O302" s="81" t="s">
        <v>108</v>
      </c>
      <c r="P302" s="318">
        <v>1</v>
      </c>
      <c r="Q302" s="9">
        <v>3569</v>
      </c>
      <c r="R302" s="68">
        <f t="shared" si="39"/>
        <v>43422.833333333336</v>
      </c>
      <c r="S302" s="165"/>
      <c r="T302" s="165"/>
      <c r="U302" s="192">
        <f t="shared" si="36"/>
        <v>43422.833333333336</v>
      </c>
      <c r="V302" s="165"/>
      <c r="W302" s="165"/>
      <c r="X302" s="299">
        <f t="shared" si="37"/>
        <v>43422.833333333336</v>
      </c>
      <c r="Y302" s="165"/>
      <c r="Z302" s="165"/>
      <c r="AA302" s="192">
        <f t="shared" si="38"/>
        <v>43422.833333333336</v>
      </c>
    </row>
    <row r="303" spans="2:27" x14ac:dyDescent="0.2">
      <c r="B303" s="13"/>
      <c r="C303" s="33"/>
      <c r="D303" s="28"/>
      <c r="E303" s="28"/>
      <c r="F303" s="37"/>
      <c r="G303" s="37"/>
      <c r="H303" s="28"/>
      <c r="I303" s="55"/>
      <c r="J303" s="28"/>
      <c r="K303" s="28"/>
      <c r="L303" s="28"/>
      <c r="M303" s="55"/>
      <c r="N303" s="56"/>
      <c r="O303" s="81" t="s">
        <v>164</v>
      </c>
      <c r="P303" s="318">
        <v>1</v>
      </c>
      <c r="Q303" s="9">
        <v>2353</v>
      </c>
      <c r="R303" s="209">
        <f t="shared" si="39"/>
        <v>28628.166666666668</v>
      </c>
      <c r="S303" s="221"/>
      <c r="T303" s="221"/>
      <c r="U303" s="220">
        <f>+R303+S303-T303-7896.17</f>
        <v>20731.996666666666</v>
      </c>
      <c r="V303" s="165">
        <v>7896.17</v>
      </c>
      <c r="W303" s="165"/>
      <c r="X303" s="299">
        <f t="shared" si="37"/>
        <v>28628.166666666664</v>
      </c>
      <c r="Y303" s="165"/>
      <c r="Z303" s="165"/>
      <c r="AA303" s="192">
        <f t="shared" si="38"/>
        <v>28628.166666666664</v>
      </c>
    </row>
    <row r="304" spans="2:27" x14ac:dyDescent="0.2">
      <c r="B304" s="13"/>
      <c r="C304" s="33"/>
      <c r="D304" s="28"/>
      <c r="E304" s="28"/>
      <c r="F304" s="37"/>
      <c r="G304" s="37"/>
      <c r="H304" s="28"/>
      <c r="I304" s="55"/>
      <c r="J304" s="28"/>
      <c r="K304" s="28"/>
      <c r="L304" s="28"/>
      <c r="M304" s="55"/>
      <c r="N304" s="56"/>
      <c r="O304" s="81" t="s">
        <v>155</v>
      </c>
      <c r="P304" s="318">
        <v>1</v>
      </c>
      <c r="Q304" s="9">
        <v>3732</v>
      </c>
      <c r="R304" s="68">
        <f>Q304/30*365</f>
        <v>45406</v>
      </c>
      <c r="S304" s="165"/>
      <c r="T304" s="165"/>
      <c r="U304" s="192">
        <f t="shared" si="36"/>
        <v>45406</v>
      </c>
      <c r="V304" s="165"/>
      <c r="W304" s="165"/>
      <c r="X304" s="299">
        <f t="shared" si="37"/>
        <v>45406</v>
      </c>
      <c r="Y304" s="165"/>
      <c r="Z304" s="165"/>
      <c r="AA304" s="192">
        <f t="shared" si="38"/>
        <v>45406</v>
      </c>
    </row>
    <row r="305" spans="2:27" x14ac:dyDescent="0.2">
      <c r="B305" s="13"/>
      <c r="C305" s="33"/>
      <c r="D305" s="28"/>
      <c r="E305" s="28"/>
      <c r="F305" s="37"/>
      <c r="G305" s="37"/>
      <c r="H305" s="28"/>
      <c r="I305" s="55"/>
      <c r="J305" s="28"/>
      <c r="K305" s="28"/>
      <c r="L305" s="28"/>
      <c r="M305" s="55"/>
      <c r="N305" s="56"/>
      <c r="O305" s="81" t="s">
        <v>109</v>
      </c>
      <c r="P305" s="318">
        <v>1</v>
      </c>
      <c r="Q305" s="9">
        <v>4138</v>
      </c>
      <c r="R305" s="68">
        <f t="shared" si="39"/>
        <v>50345.666666666672</v>
      </c>
      <c r="S305" s="165"/>
      <c r="T305" s="165"/>
      <c r="U305" s="192">
        <f t="shared" si="36"/>
        <v>50345.666666666672</v>
      </c>
      <c r="V305" s="165"/>
      <c r="W305" s="165"/>
      <c r="X305" s="299">
        <f t="shared" si="37"/>
        <v>50345.666666666672</v>
      </c>
      <c r="Y305" s="165"/>
      <c r="Z305" s="165"/>
      <c r="AA305" s="192">
        <f t="shared" si="38"/>
        <v>50345.666666666672</v>
      </c>
    </row>
    <row r="306" spans="2:27" x14ac:dyDescent="0.2">
      <c r="B306" s="13"/>
      <c r="C306" s="33"/>
      <c r="D306" s="28"/>
      <c r="E306" s="28"/>
      <c r="F306" s="37"/>
      <c r="G306" s="37"/>
      <c r="H306" s="28"/>
      <c r="I306" s="55"/>
      <c r="J306" s="28"/>
      <c r="K306" s="28"/>
      <c r="L306" s="28"/>
      <c r="M306" s="55"/>
      <c r="N306" s="56"/>
      <c r="O306" s="81" t="s">
        <v>110</v>
      </c>
      <c r="P306" s="318">
        <v>1</v>
      </c>
      <c r="Q306" s="9">
        <v>1380</v>
      </c>
      <c r="R306" s="68">
        <f t="shared" si="39"/>
        <v>16790</v>
      </c>
      <c r="S306" s="165"/>
      <c r="T306" s="165"/>
      <c r="U306" s="192">
        <f t="shared" si="36"/>
        <v>16790</v>
      </c>
      <c r="V306" s="165"/>
      <c r="W306" s="165"/>
      <c r="X306" s="299">
        <f t="shared" si="37"/>
        <v>16790</v>
      </c>
      <c r="Y306" s="165"/>
      <c r="Z306" s="165"/>
      <c r="AA306" s="192">
        <f t="shared" si="38"/>
        <v>16790</v>
      </c>
    </row>
    <row r="307" spans="2:27" x14ac:dyDescent="0.2">
      <c r="B307" s="13"/>
      <c r="C307" s="33"/>
      <c r="D307" s="28"/>
      <c r="E307" s="28"/>
      <c r="F307" s="37"/>
      <c r="G307" s="37"/>
      <c r="H307" s="28"/>
      <c r="I307" s="55"/>
      <c r="J307" s="28"/>
      <c r="K307" s="28"/>
      <c r="L307" s="28"/>
      <c r="M307" s="55"/>
      <c r="N307" s="56"/>
      <c r="O307" s="81" t="s">
        <v>111</v>
      </c>
      <c r="P307" s="318">
        <v>1</v>
      </c>
      <c r="Q307" s="9">
        <v>3164</v>
      </c>
      <c r="R307" s="68">
        <f t="shared" si="39"/>
        <v>38495.333333333336</v>
      </c>
      <c r="S307" s="165"/>
      <c r="T307" s="165"/>
      <c r="U307" s="192">
        <f t="shared" si="36"/>
        <v>38495.333333333336</v>
      </c>
      <c r="V307" s="165"/>
      <c r="W307" s="165"/>
      <c r="X307" s="299">
        <f t="shared" si="37"/>
        <v>38495.333333333336</v>
      </c>
      <c r="Y307" s="165"/>
      <c r="Z307" s="165"/>
      <c r="AA307" s="192">
        <f t="shared" si="38"/>
        <v>38495.333333333336</v>
      </c>
    </row>
    <row r="308" spans="2:27" x14ac:dyDescent="0.2">
      <c r="B308" s="13"/>
      <c r="C308" s="33"/>
      <c r="D308" s="28"/>
      <c r="E308" s="28"/>
      <c r="F308" s="37"/>
      <c r="G308" s="37"/>
      <c r="H308" s="28"/>
      <c r="I308" s="55"/>
      <c r="J308" s="28"/>
      <c r="K308" s="28"/>
      <c r="L308" s="28"/>
      <c r="M308" s="55"/>
      <c r="N308" s="56"/>
      <c r="O308" s="81" t="s">
        <v>243</v>
      </c>
      <c r="P308" s="318">
        <v>1</v>
      </c>
      <c r="Q308" s="9">
        <v>6246</v>
      </c>
      <c r="R308" s="68">
        <f t="shared" si="39"/>
        <v>75993</v>
      </c>
      <c r="S308" s="165"/>
      <c r="T308" s="165"/>
      <c r="U308" s="192">
        <f t="shared" si="36"/>
        <v>75993</v>
      </c>
      <c r="V308" s="165"/>
      <c r="W308" s="165"/>
      <c r="X308" s="299">
        <f t="shared" si="37"/>
        <v>75993</v>
      </c>
      <c r="Y308" s="165"/>
      <c r="Z308" s="165"/>
      <c r="AA308" s="192">
        <f t="shared" si="38"/>
        <v>75993</v>
      </c>
    </row>
    <row r="309" spans="2:27" x14ac:dyDescent="0.2">
      <c r="B309" s="13"/>
      <c r="C309" s="33"/>
      <c r="D309" s="28"/>
      <c r="E309" s="28"/>
      <c r="F309" s="37"/>
      <c r="G309" s="37"/>
      <c r="H309" s="28"/>
      <c r="I309" s="55"/>
      <c r="J309" s="28"/>
      <c r="K309" s="28"/>
      <c r="L309" s="28"/>
      <c r="M309" s="55"/>
      <c r="N309" s="56"/>
      <c r="O309" s="81" t="s">
        <v>243</v>
      </c>
      <c r="P309" s="318">
        <v>1</v>
      </c>
      <c r="Q309" s="9">
        <v>1785</v>
      </c>
      <c r="R309" s="68">
        <f>Q309/30*365+16376.33</f>
        <v>38093.83</v>
      </c>
      <c r="S309" s="165"/>
      <c r="T309" s="165">
        <v>16376.33</v>
      </c>
      <c r="U309" s="192">
        <f t="shared" si="36"/>
        <v>21717.5</v>
      </c>
      <c r="V309" s="165"/>
      <c r="W309" s="165"/>
      <c r="X309" s="299">
        <f t="shared" si="37"/>
        <v>21717.5</v>
      </c>
      <c r="Y309" s="165"/>
      <c r="Z309" s="165"/>
      <c r="AA309" s="192">
        <f t="shared" si="38"/>
        <v>21717.5</v>
      </c>
    </row>
    <row r="310" spans="2:27" x14ac:dyDescent="0.2">
      <c r="B310" s="13"/>
      <c r="C310" s="33"/>
      <c r="D310" s="28"/>
      <c r="E310" s="28"/>
      <c r="F310" s="37"/>
      <c r="G310" s="37"/>
      <c r="H310" s="28"/>
      <c r="I310" s="55"/>
      <c r="J310" s="28"/>
      <c r="K310" s="28"/>
      <c r="L310" s="28"/>
      <c r="M310" s="55"/>
      <c r="N310" s="56"/>
      <c r="O310" s="81" t="s">
        <v>229</v>
      </c>
      <c r="P310" s="318">
        <v>1</v>
      </c>
      <c r="Q310" s="9">
        <v>2028</v>
      </c>
      <c r="R310" s="68">
        <f t="shared" si="39"/>
        <v>24673.999999999996</v>
      </c>
      <c r="S310" s="165"/>
      <c r="T310" s="165"/>
      <c r="U310" s="192">
        <f t="shared" si="36"/>
        <v>24673.999999999996</v>
      </c>
      <c r="V310" s="165"/>
      <c r="W310" s="165"/>
      <c r="X310" s="299">
        <f t="shared" si="37"/>
        <v>24673.999999999996</v>
      </c>
      <c r="Y310" s="165"/>
      <c r="Z310" s="165"/>
      <c r="AA310" s="192">
        <f t="shared" si="38"/>
        <v>24673.999999999996</v>
      </c>
    </row>
    <row r="311" spans="2:27" x14ac:dyDescent="0.2">
      <c r="B311" s="13"/>
      <c r="C311" s="33"/>
      <c r="D311" s="28"/>
      <c r="E311" s="28"/>
      <c r="F311" s="37"/>
      <c r="G311" s="37"/>
      <c r="H311" s="28"/>
      <c r="I311" s="55"/>
      <c r="J311" s="28"/>
      <c r="K311" s="28"/>
      <c r="L311" s="28"/>
      <c r="M311" s="55"/>
      <c r="N311" s="56"/>
      <c r="O311" s="81" t="s">
        <v>158</v>
      </c>
      <c r="P311" s="318">
        <v>1</v>
      </c>
      <c r="Q311" s="9">
        <v>4138</v>
      </c>
      <c r="R311" s="68">
        <f t="shared" si="39"/>
        <v>50345.666666666672</v>
      </c>
      <c r="S311" s="165"/>
      <c r="T311" s="165"/>
      <c r="U311" s="192">
        <f t="shared" si="36"/>
        <v>50345.666666666672</v>
      </c>
      <c r="V311" s="165"/>
      <c r="W311" s="165"/>
      <c r="X311" s="299">
        <f t="shared" si="37"/>
        <v>50345.666666666672</v>
      </c>
      <c r="Y311" s="165"/>
      <c r="Z311" s="165"/>
      <c r="AA311" s="192">
        <f t="shared" si="38"/>
        <v>50345.666666666672</v>
      </c>
    </row>
    <row r="312" spans="2:27" x14ac:dyDescent="0.2">
      <c r="B312" s="13"/>
      <c r="C312" s="33"/>
      <c r="D312" s="28"/>
      <c r="E312" s="28"/>
      <c r="F312" s="37"/>
      <c r="G312" s="37"/>
      <c r="H312" s="28"/>
      <c r="I312" s="55"/>
      <c r="J312" s="28"/>
      <c r="K312" s="28"/>
      <c r="L312" s="28"/>
      <c r="M312" s="55"/>
      <c r="N312" s="56"/>
      <c r="O312" s="81" t="s">
        <v>112</v>
      </c>
      <c r="P312" s="318">
        <v>1</v>
      </c>
      <c r="Q312" s="9">
        <v>4056</v>
      </c>
      <c r="R312" s="68">
        <f t="shared" si="39"/>
        <v>49347.999999999993</v>
      </c>
      <c r="S312" s="165"/>
      <c r="T312" s="165"/>
      <c r="U312" s="192">
        <f t="shared" si="36"/>
        <v>49347.999999999993</v>
      </c>
      <c r="V312" s="165"/>
      <c r="W312" s="165"/>
      <c r="X312" s="299">
        <f t="shared" si="37"/>
        <v>49347.999999999993</v>
      </c>
      <c r="Y312" s="165"/>
      <c r="Z312" s="165"/>
      <c r="AA312" s="192">
        <f t="shared" si="38"/>
        <v>49347.999999999993</v>
      </c>
    </row>
    <row r="313" spans="2:27" x14ac:dyDescent="0.2">
      <c r="B313" s="13"/>
      <c r="C313" s="33"/>
      <c r="D313" s="28"/>
      <c r="E313" s="28"/>
      <c r="F313" s="37"/>
      <c r="G313" s="37"/>
      <c r="H313" s="28"/>
      <c r="I313" s="55"/>
      <c r="J313" s="28"/>
      <c r="K313" s="28"/>
      <c r="L313" s="28"/>
      <c r="M313" s="55"/>
      <c r="N313" s="56"/>
      <c r="O313" s="81" t="s">
        <v>113</v>
      </c>
      <c r="P313" s="318">
        <v>1</v>
      </c>
      <c r="Q313" s="9">
        <v>1055</v>
      </c>
      <c r="R313" s="68">
        <f t="shared" si="39"/>
        <v>12835.833333333332</v>
      </c>
      <c r="S313" s="165"/>
      <c r="T313" s="165"/>
      <c r="U313" s="192">
        <f t="shared" si="36"/>
        <v>12835.833333333332</v>
      </c>
      <c r="V313" s="165"/>
      <c r="W313" s="165"/>
      <c r="X313" s="299">
        <f t="shared" si="37"/>
        <v>12835.833333333332</v>
      </c>
      <c r="Y313" s="165"/>
      <c r="Z313" s="165"/>
      <c r="AA313" s="192">
        <f t="shared" si="38"/>
        <v>12835.833333333332</v>
      </c>
    </row>
    <row r="314" spans="2:27" x14ac:dyDescent="0.2">
      <c r="B314" s="13"/>
      <c r="C314" s="33"/>
      <c r="D314" s="28"/>
      <c r="E314" s="28"/>
      <c r="F314" s="37"/>
      <c r="G314" s="37"/>
      <c r="H314" s="28"/>
      <c r="I314" s="55"/>
      <c r="J314" s="28"/>
      <c r="K314" s="28"/>
      <c r="L314" s="28"/>
      <c r="M314" s="55"/>
      <c r="N314" s="56"/>
      <c r="O314" s="207" t="s">
        <v>114</v>
      </c>
      <c r="P314" s="319">
        <v>1</v>
      </c>
      <c r="Q314" s="208">
        <v>3922</v>
      </c>
      <c r="R314" s="68">
        <f>Q314/30*365</f>
        <v>47717.666666666664</v>
      </c>
      <c r="S314" s="165"/>
      <c r="T314" s="165"/>
      <c r="U314" s="192">
        <f t="shared" si="36"/>
        <v>47717.666666666664</v>
      </c>
      <c r="V314" s="165"/>
      <c r="W314" s="165"/>
      <c r="X314" s="299">
        <f>+U314+V314-W314-16108.67</f>
        <v>31608.996666666666</v>
      </c>
      <c r="Y314" s="165">
        <v>16108.67</v>
      </c>
      <c r="Z314" s="165"/>
      <c r="AA314" s="192">
        <f t="shared" si="38"/>
        <v>47717.666666666664</v>
      </c>
    </row>
    <row r="315" spans="2:27" x14ac:dyDescent="0.2">
      <c r="B315" s="13"/>
      <c r="C315" s="33"/>
      <c r="D315" s="28"/>
      <c r="E315" s="28"/>
      <c r="F315" s="37"/>
      <c r="G315" s="37"/>
      <c r="H315" s="28"/>
      <c r="I315" s="55"/>
      <c r="J315" s="28"/>
      <c r="K315" s="28"/>
      <c r="L315" s="28"/>
      <c r="M315" s="55"/>
      <c r="N315" s="56"/>
      <c r="O315" s="81" t="s">
        <v>114</v>
      </c>
      <c r="P315" s="318">
        <v>1</v>
      </c>
      <c r="Q315" s="9">
        <v>5190</v>
      </c>
      <c r="R315" s="68">
        <f t="shared" si="39"/>
        <v>63145</v>
      </c>
      <c r="S315" s="165"/>
      <c r="T315" s="165"/>
      <c r="U315" s="192">
        <f t="shared" si="36"/>
        <v>63145</v>
      </c>
      <c r="V315" s="165"/>
      <c r="W315" s="165"/>
      <c r="X315" s="299">
        <f t="shared" si="37"/>
        <v>63145</v>
      </c>
      <c r="Y315" s="165"/>
      <c r="Z315" s="165"/>
      <c r="AA315" s="192">
        <f t="shared" si="38"/>
        <v>63145</v>
      </c>
    </row>
    <row r="316" spans="2:27" x14ac:dyDescent="0.2">
      <c r="B316" s="13"/>
      <c r="C316" s="33"/>
      <c r="D316" s="28"/>
      <c r="E316" s="28"/>
      <c r="F316" s="37"/>
      <c r="G316" s="37"/>
      <c r="H316" s="28"/>
      <c r="I316" s="55"/>
      <c r="J316" s="28"/>
      <c r="K316" s="28"/>
      <c r="L316" s="28"/>
      <c r="M316" s="55"/>
      <c r="N316" s="56"/>
      <c r="O316" s="81" t="s">
        <v>154</v>
      </c>
      <c r="P316" s="318">
        <v>1</v>
      </c>
      <c r="Q316" s="9">
        <v>1380</v>
      </c>
      <c r="R316" s="68">
        <f t="shared" si="39"/>
        <v>16790</v>
      </c>
      <c r="S316" s="165"/>
      <c r="T316" s="165"/>
      <c r="U316" s="192">
        <f t="shared" si="36"/>
        <v>16790</v>
      </c>
      <c r="V316" s="165"/>
      <c r="W316" s="165"/>
      <c r="X316" s="299">
        <f t="shared" si="37"/>
        <v>16790</v>
      </c>
      <c r="Y316" s="165"/>
      <c r="Z316" s="165"/>
      <c r="AA316" s="192">
        <f t="shared" si="38"/>
        <v>16790</v>
      </c>
    </row>
    <row r="317" spans="2:27" x14ac:dyDescent="0.2">
      <c r="B317" s="13"/>
      <c r="C317" s="33"/>
      <c r="D317" s="28"/>
      <c r="E317" s="28"/>
      <c r="F317" s="37"/>
      <c r="G317" s="37"/>
      <c r="H317" s="28"/>
      <c r="I317" s="55"/>
      <c r="J317" s="28"/>
      <c r="K317" s="28"/>
      <c r="L317" s="28"/>
      <c r="M317" s="55"/>
      <c r="N317" s="56"/>
      <c r="O317" s="81" t="s">
        <v>115</v>
      </c>
      <c r="P317" s="318">
        <v>1</v>
      </c>
      <c r="Q317" s="9">
        <v>3488</v>
      </c>
      <c r="R317" s="68">
        <f t="shared" si="39"/>
        <v>42437.333333333336</v>
      </c>
      <c r="S317" s="165"/>
      <c r="T317" s="165"/>
      <c r="U317" s="192">
        <f t="shared" si="36"/>
        <v>42437.333333333336</v>
      </c>
      <c r="V317" s="165"/>
      <c r="W317" s="165"/>
      <c r="X317" s="299">
        <f t="shared" si="37"/>
        <v>42437.333333333336</v>
      </c>
      <c r="Y317" s="165"/>
      <c r="Z317" s="165"/>
      <c r="AA317" s="192">
        <f t="shared" si="38"/>
        <v>42437.333333333336</v>
      </c>
    </row>
    <row r="318" spans="2:27" x14ac:dyDescent="0.2">
      <c r="B318" s="13"/>
      <c r="C318" s="33"/>
      <c r="D318" s="28"/>
      <c r="E318" s="28"/>
      <c r="F318" s="37"/>
      <c r="G318" s="37"/>
      <c r="H318" s="28"/>
      <c r="I318" s="55"/>
      <c r="J318" s="28"/>
      <c r="K318" s="28"/>
      <c r="L318" s="28"/>
      <c r="M318" s="55"/>
      <c r="N318" s="56"/>
      <c r="O318" s="81" t="s">
        <v>115</v>
      </c>
      <c r="P318" s="318">
        <v>1</v>
      </c>
      <c r="Q318" s="9">
        <v>1380</v>
      </c>
      <c r="R318" s="68">
        <f t="shared" si="39"/>
        <v>16790</v>
      </c>
      <c r="S318" s="165"/>
      <c r="T318" s="165"/>
      <c r="U318" s="192">
        <f t="shared" si="36"/>
        <v>16790</v>
      </c>
      <c r="V318" s="165"/>
      <c r="W318" s="165"/>
      <c r="X318" s="299">
        <f t="shared" si="37"/>
        <v>16790</v>
      </c>
      <c r="Y318" s="165"/>
      <c r="Z318" s="165"/>
      <c r="AA318" s="192">
        <f t="shared" si="38"/>
        <v>16790</v>
      </c>
    </row>
    <row r="319" spans="2:27" x14ac:dyDescent="0.2">
      <c r="B319" s="13"/>
      <c r="C319" s="33"/>
      <c r="D319" s="28"/>
      <c r="E319" s="28"/>
      <c r="F319" s="37"/>
      <c r="G319" s="37"/>
      <c r="H319" s="28"/>
      <c r="I319" s="55"/>
      <c r="J319" s="28"/>
      <c r="K319" s="28"/>
      <c r="L319" s="28"/>
      <c r="M319" s="55"/>
      <c r="N319" s="56"/>
      <c r="O319" s="81" t="s">
        <v>116</v>
      </c>
      <c r="P319" s="318">
        <v>1</v>
      </c>
      <c r="Q319" s="9">
        <v>3975</v>
      </c>
      <c r="R319" s="68">
        <f t="shared" si="39"/>
        <v>48362.5</v>
      </c>
      <c r="S319" s="165"/>
      <c r="T319" s="165"/>
      <c r="U319" s="192">
        <f t="shared" si="36"/>
        <v>48362.5</v>
      </c>
      <c r="V319" s="165"/>
      <c r="W319" s="165"/>
      <c r="X319" s="299">
        <f t="shared" si="37"/>
        <v>48362.5</v>
      </c>
      <c r="Y319" s="165"/>
      <c r="Z319" s="165"/>
      <c r="AA319" s="192">
        <f t="shared" si="38"/>
        <v>48362.5</v>
      </c>
    </row>
    <row r="320" spans="2:27" x14ac:dyDescent="0.2">
      <c r="B320" s="13"/>
      <c r="C320" s="33"/>
      <c r="D320" s="28"/>
      <c r="E320" s="28"/>
      <c r="F320" s="37"/>
      <c r="G320" s="37"/>
      <c r="H320" s="28"/>
      <c r="I320" s="55"/>
      <c r="J320" s="28"/>
      <c r="K320" s="28"/>
      <c r="L320" s="28"/>
      <c r="M320" s="55"/>
      <c r="N320" s="56"/>
      <c r="O320" s="81" t="s">
        <v>116</v>
      </c>
      <c r="P320" s="318">
        <v>1</v>
      </c>
      <c r="Q320" s="9">
        <v>4463</v>
      </c>
      <c r="R320" s="68">
        <f>Q320/30*365-7348.66</f>
        <v>46951.17333333334</v>
      </c>
      <c r="S320" s="165">
        <v>7348.66</v>
      </c>
      <c r="T320" s="165"/>
      <c r="U320" s="192">
        <f t="shared" si="36"/>
        <v>54299.833333333343</v>
      </c>
      <c r="V320" s="165"/>
      <c r="W320" s="165"/>
      <c r="X320" s="299">
        <f t="shared" si="37"/>
        <v>54299.833333333343</v>
      </c>
      <c r="Y320" s="165"/>
      <c r="Z320" s="165"/>
      <c r="AA320" s="192">
        <f t="shared" si="38"/>
        <v>54299.833333333343</v>
      </c>
    </row>
    <row r="321" spans="2:27" x14ac:dyDescent="0.2">
      <c r="B321" s="13"/>
      <c r="C321" s="33"/>
      <c r="D321" s="28"/>
      <c r="E321" s="28"/>
      <c r="F321" s="37"/>
      <c r="G321" s="37"/>
      <c r="H321" s="28"/>
      <c r="I321" s="55"/>
      <c r="J321" s="28"/>
      <c r="K321" s="28"/>
      <c r="L321" s="28"/>
      <c r="M321" s="55"/>
      <c r="N321" s="56"/>
      <c r="O321" s="81" t="s">
        <v>116</v>
      </c>
      <c r="P321" s="318">
        <v>1</v>
      </c>
      <c r="Q321" s="9">
        <v>1541</v>
      </c>
      <c r="R321" s="209">
        <f t="shared" si="39"/>
        <v>18748.833333333332</v>
      </c>
      <c r="S321" s="221"/>
      <c r="T321" s="221"/>
      <c r="U321" s="220">
        <f t="shared" si="36"/>
        <v>18748.833333333332</v>
      </c>
      <c r="V321" s="165"/>
      <c r="W321" s="165">
        <v>14999.83</v>
      </c>
      <c r="X321" s="299">
        <f t="shared" si="37"/>
        <v>3749.0033333333322</v>
      </c>
      <c r="Y321" s="165"/>
      <c r="Z321" s="165"/>
      <c r="AA321" s="192">
        <f t="shared" si="38"/>
        <v>3749.0033333333322</v>
      </c>
    </row>
    <row r="322" spans="2:27" x14ac:dyDescent="0.2">
      <c r="B322" s="13"/>
      <c r="C322" s="33"/>
      <c r="D322" s="28"/>
      <c r="E322" s="28"/>
      <c r="F322" s="37"/>
      <c r="G322" s="37"/>
      <c r="H322" s="28"/>
      <c r="I322" s="55"/>
      <c r="J322" s="28"/>
      <c r="K322" s="28"/>
      <c r="L322" s="28"/>
      <c r="M322" s="55"/>
      <c r="N322" s="56"/>
      <c r="O322" s="81" t="s">
        <v>155</v>
      </c>
      <c r="P322" s="318">
        <v>1</v>
      </c>
      <c r="Q322" s="9">
        <v>8680</v>
      </c>
      <c r="R322" s="68">
        <f t="shared" si="39"/>
        <v>105606.66666666666</v>
      </c>
      <c r="S322" s="165"/>
      <c r="T322" s="165"/>
      <c r="U322" s="192">
        <f t="shared" si="36"/>
        <v>105606.66666666666</v>
      </c>
      <c r="V322" s="165"/>
      <c r="W322" s="165"/>
      <c r="X322" s="299">
        <f t="shared" si="37"/>
        <v>105606.66666666666</v>
      </c>
      <c r="Y322" s="165"/>
      <c r="Z322" s="165"/>
      <c r="AA322" s="192">
        <f t="shared" si="38"/>
        <v>105606.66666666666</v>
      </c>
    </row>
    <row r="323" spans="2:27" x14ac:dyDescent="0.2">
      <c r="B323" s="13"/>
      <c r="C323" s="33"/>
      <c r="D323" s="28"/>
      <c r="E323" s="28"/>
      <c r="F323" s="37"/>
      <c r="G323" s="37"/>
      <c r="H323" s="28"/>
      <c r="I323" s="55"/>
      <c r="J323" s="28"/>
      <c r="K323" s="28"/>
      <c r="L323" s="28"/>
      <c r="M323" s="55"/>
      <c r="N323" s="56"/>
      <c r="O323" s="81" t="s">
        <v>117</v>
      </c>
      <c r="P323" s="318">
        <v>1</v>
      </c>
      <c r="Q323" s="9">
        <v>4867</v>
      </c>
      <c r="R323" s="68">
        <f t="shared" si="39"/>
        <v>59215.166666666664</v>
      </c>
      <c r="S323" s="165"/>
      <c r="T323" s="165"/>
      <c r="U323" s="192">
        <f t="shared" si="36"/>
        <v>59215.166666666664</v>
      </c>
      <c r="V323" s="165"/>
      <c r="W323" s="165"/>
      <c r="X323" s="299">
        <f t="shared" si="37"/>
        <v>59215.166666666664</v>
      </c>
      <c r="Y323" s="165"/>
      <c r="Z323" s="165"/>
      <c r="AA323" s="192">
        <f t="shared" si="38"/>
        <v>59215.166666666664</v>
      </c>
    </row>
    <row r="324" spans="2:27" x14ac:dyDescent="0.2">
      <c r="B324" s="13"/>
      <c r="C324" s="33"/>
      <c r="D324" s="28"/>
      <c r="E324" s="28"/>
      <c r="F324" s="37"/>
      <c r="G324" s="37"/>
      <c r="H324" s="28"/>
      <c r="I324" s="55"/>
      <c r="J324" s="28"/>
      <c r="K324" s="28"/>
      <c r="L324" s="28"/>
      <c r="M324" s="55"/>
      <c r="N324" s="56"/>
      <c r="O324" s="81" t="s">
        <v>117</v>
      </c>
      <c r="P324" s="318">
        <v>1</v>
      </c>
      <c r="Q324" s="9">
        <v>4381</v>
      </c>
      <c r="R324" s="209">
        <f t="shared" si="39"/>
        <v>53302.166666666664</v>
      </c>
      <c r="S324" s="221"/>
      <c r="T324" s="221"/>
      <c r="U324" s="220">
        <f>+R324+S324-T324-15792.34</f>
        <v>37509.82666666666</v>
      </c>
      <c r="V324" s="165">
        <v>15792.34</v>
      </c>
      <c r="W324" s="165"/>
      <c r="X324" s="299">
        <f t="shared" si="37"/>
        <v>53302.166666666657</v>
      </c>
      <c r="Y324" s="165"/>
      <c r="Z324" s="165"/>
      <c r="AA324" s="192">
        <f t="shared" si="38"/>
        <v>53302.166666666657</v>
      </c>
    </row>
    <row r="325" spans="2:27" x14ac:dyDescent="0.2">
      <c r="B325" s="13"/>
      <c r="C325" s="33"/>
      <c r="D325" s="28"/>
      <c r="E325" s="28"/>
      <c r="F325" s="37"/>
      <c r="G325" s="37"/>
      <c r="H325" s="28"/>
      <c r="I325" s="55"/>
      <c r="J325" s="28"/>
      <c r="K325" s="28"/>
      <c r="L325" s="28"/>
      <c r="M325" s="55"/>
      <c r="N325" s="56"/>
      <c r="O325" s="81" t="s">
        <v>118</v>
      </c>
      <c r="P325" s="318">
        <v>1</v>
      </c>
      <c r="Q325" s="9">
        <v>2921</v>
      </c>
      <c r="R325" s="68">
        <f t="shared" si="39"/>
        <v>35538.833333333328</v>
      </c>
      <c r="S325" s="165"/>
      <c r="T325" s="165"/>
      <c r="U325" s="192">
        <f t="shared" si="36"/>
        <v>35538.833333333328</v>
      </c>
      <c r="V325" s="165"/>
      <c r="W325" s="165"/>
      <c r="X325" s="299">
        <f t="shared" si="37"/>
        <v>35538.833333333328</v>
      </c>
      <c r="Y325" s="165"/>
      <c r="Z325" s="165"/>
      <c r="AA325" s="192">
        <f t="shared" si="38"/>
        <v>35538.833333333328</v>
      </c>
    </row>
    <row r="326" spans="2:27" x14ac:dyDescent="0.2">
      <c r="B326" s="13"/>
      <c r="C326" s="33"/>
      <c r="D326" s="28"/>
      <c r="E326" s="28"/>
      <c r="F326" s="37"/>
      <c r="G326" s="37"/>
      <c r="H326" s="28"/>
      <c r="I326" s="55"/>
      <c r="J326" s="28"/>
      <c r="K326" s="28"/>
      <c r="L326" s="28"/>
      <c r="M326" s="55"/>
      <c r="N326" s="56"/>
      <c r="O326" s="81" t="s">
        <v>119</v>
      </c>
      <c r="P326" s="318">
        <v>1</v>
      </c>
      <c r="Q326" s="9">
        <v>1055</v>
      </c>
      <c r="R326" s="68">
        <f t="shared" si="39"/>
        <v>12835.833333333332</v>
      </c>
      <c r="S326" s="165"/>
      <c r="T326" s="165"/>
      <c r="U326" s="192">
        <f t="shared" si="36"/>
        <v>12835.833333333332</v>
      </c>
      <c r="V326" s="165"/>
      <c r="W326" s="165"/>
      <c r="X326" s="299">
        <f t="shared" si="37"/>
        <v>12835.833333333332</v>
      </c>
      <c r="Y326" s="165"/>
      <c r="Z326" s="165"/>
      <c r="AA326" s="192">
        <f t="shared" si="38"/>
        <v>12835.833333333332</v>
      </c>
    </row>
    <row r="327" spans="2:27" x14ac:dyDescent="0.2">
      <c r="B327" s="13"/>
      <c r="C327" s="33"/>
      <c r="D327" s="28"/>
      <c r="E327" s="28"/>
      <c r="F327" s="37"/>
      <c r="G327" s="37"/>
      <c r="H327" s="28"/>
      <c r="I327" s="55"/>
      <c r="J327" s="28"/>
      <c r="K327" s="28"/>
      <c r="L327" s="28"/>
      <c r="M327" s="55"/>
      <c r="N327" s="56"/>
      <c r="O327" s="81" t="s">
        <v>98</v>
      </c>
      <c r="P327" s="318">
        <v>1</v>
      </c>
      <c r="Q327" s="9">
        <v>1380</v>
      </c>
      <c r="R327" s="68">
        <f t="shared" si="39"/>
        <v>16790</v>
      </c>
      <c r="S327" s="165"/>
      <c r="T327" s="165"/>
      <c r="U327" s="192">
        <f t="shared" si="36"/>
        <v>16790</v>
      </c>
      <c r="V327" s="165"/>
      <c r="W327" s="165"/>
      <c r="X327" s="299">
        <f t="shared" si="37"/>
        <v>16790</v>
      </c>
      <c r="Y327" s="165"/>
      <c r="Z327" s="165"/>
      <c r="AA327" s="192">
        <f t="shared" si="38"/>
        <v>16790</v>
      </c>
    </row>
    <row r="328" spans="2:27" x14ac:dyDescent="0.2">
      <c r="B328" s="13"/>
      <c r="C328" s="33"/>
      <c r="D328" s="28"/>
      <c r="E328" s="28"/>
      <c r="F328" s="37"/>
      <c r="G328" s="37"/>
      <c r="H328" s="28"/>
      <c r="I328" s="55"/>
      <c r="J328" s="28"/>
      <c r="K328" s="28"/>
      <c r="L328" s="28"/>
      <c r="M328" s="55"/>
      <c r="N328" s="56"/>
      <c r="O328" s="81" t="s">
        <v>144</v>
      </c>
      <c r="P328" s="318">
        <v>1</v>
      </c>
      <c r="Q328" s="9">
        <v>7798</v>
      </c>
      <c r="R328" s="68">
        <f t="shared" si="39"/>
        <v>94875.666666666672</v>
      </c>
      <c r="S328" s="165"/>
      <c r="T328" s="165"/>
      <c r="U328" s="192">
        <f t="shared" si="36"/>
        <v>94875.666666666672</v>
      </c>
      <c r="V328" s="165"/>
      <c r="W328" s="165"/>
      <c r="X328" s="299">
        <f t="shared" si="37"/>
        <v>94875.666666666672</v>
      </c>
      <c r="Y328" s="165"/>
      <c r="Z328" s="165"/>
      <c r="AA328" s="192">
        <f t="shared" si="38"/>
        <v>94875.666666666672</v>
      </c>
    </row>
    <row r="329" spans="2:27" x14ac:dyDescent="0.2">
      <c r="B329" s="13"/>
      <c r="C329" s="33"/>
      <c r="D329" s="28"/>
      <c r="E329" s="28"/>
      <c r="F329" s="37"/>
      <c r="G329" s="37"/>
      <c r="H329" s="28"/>
      <c r="I329" s="55"/>
      <c r="J329" s="28"/>
      <c r="K329" s="28"/>
      <c r="L329" s="28"/>
      <c r="M329" s="55"/>
      <c r="N329" s="56"/>
      <c r="O329" s="81" t="s">
        <v>99</v>
      </c>
      <c r="P329" s="318">
        <v>1</v>
      </c>
      <c r="Q329" s="9">
        <v>2109</v>
      </c>
      <c r="R329" s="68">
        <f t="shared" si="39"/>
        <v>25659.5</v>
      </c>
      <c r="S329" s="165"/>
      <c r="T329" s="165"/>
      <c r="U329" s="192">
        <f t="shared" si="36"/>
        <v>25659.5</v>
      </c>
      <c r="V329" s="165"/>
      <c r="W329" s="165"/>
      <c r="X329" s="299">
        <f t="shared" si="37"/>
        <v>25659.5</v>
      </c>
      <c r="Y329" s="165"/>
      <c r="Z329" s="165"/>
      <c r="AA329" s="192">
        <f t="shared" si="38"/>
        <v>25659.5</v>
      </c>
    </row>
    <row r="330" spans="2:27" x14ac:dyDescent="0.2">
      <c r="B330" s="13"/>
      <c r="C330" s="33"/>
      <c r="D330" s="28"/>
      <c r="E330" s="28"/>
      <c r="F330" s="37"/>
      <c r="G330" s="37"/>
      <c r="H330" s="28"/>
      <c r="I330" s="55"/>
      <c r="J330" s="28"/>
      <c r="K330" s="28"/>
      <c r="L330" s="28"/>
      <c r="M330" s="55"/>
      <c r="N330" s="56"/>
      <c r="O330" s="81" t="s">
        <v>156</v>
      </c>
      <c r="P330" s="318">
        <v>1</v>
      </c>
      <c r="Q330" s="9">
        <v>2028</v>
      </c>
      <c r="R330" s="68">
        <f t="shared" si="39"/>
        <v>24673.999999999996</v>
      </c>
      <c r="S330" s="165"/>
      <c r="T330" s="165"/>
      <c r="U330" s="192">
        <f t="shared" si="36"/>
        <v>24673.999999999996</v>
      </c>
      <c r="V330" s="165"/>
      <c r="W330" s="165"/>
      <c r="X330" s="299">
        <f t="shared" si="37"/>
        <v>24673.999999999996</v>
      </c>
      <c r="Y330" s="165"/>
      <c r="Z330" s="165"/>
      <c r="AA330" s="192">
        <f t="shared" si="38"/>
        <v>24673.999999999996</v>
      </c>
    </row>
    <row r="331" spans="2:27" x14ac:dyDescent="0.2">
      <c r="B331" s="13"/>
      <c r="C331" s="33"/>
      <c r="D331" s="28"/>
      <c r="E331" s="28"/>
      <c r="F331" s="37"/>
      <c r="G331" s="37"/>
      <c r="H331" s="28"/>
      <c r="I331" s="55"/>
      <c r="J331" s="28"/>
      <c r="K331" s="28"/>
      <c r="L331" s="28"/>
      <c r="M331" s="55"/>
      <c r="N331" s="56"/>
      <c r="O331" s="81" t="s">
        <v>157</v>
      </c>
      <c r="P331" s="318">
        <v>1</v>
      </c>
      <c r="Q331" s="9">
        <v>1392</v>
      </c>
      <c r="R331" s="68">
        <f t="shared" si="39"/>
        <v>16936</v>
      </c>
      <c r="S331" s="165"/>
      <c r="T331" s="165"/>
      <c r="U331" s="192">
        <f t="shared" si="36"/>
        <v>16936</v>
      </c>
      <c r="V331" s="165"/>
      <c r="W331" s="165"/>
      <c r="X331" s="299">
        <f t="shared" si="37"/>
        <v>16936</v>
      </c>
      <c r="Y331" s="165"/>
      <c r="Z331" s="165"/>
      <c r="AA331" s="192">
        <f t="shared" si="38"/>
        <v>16936</v>
      </c>
    </row>
    <row r="332" spans="2:27" x14ac:dyDescent="0.2">
      <c r="B332" s="13"/>
      <c r="C332" s="33"/>
      <c r="D332" s="28"/>
      <c r="E332" s="28"/>
      <c r="F332" s="37"/>
      <c r="G332" s="37"/>
      <c r="H332" s="28"/>
      <c r="I332" s="55"/>
      <c r="J332" s="28"/>
      <c r="K332" s="28"/>
      <c r="L332" s="28"/>
      <c r="M332" s="55"/>
      <c r="N332" s="56"/>
      <c r="O332" s="149" t="s">
        <v>160</v>
      </c>
      <c r="P332" s="318">
        <v>1</v>
      </c>
      <c r="Q332" s="9">
        <v>3082</v>
      </c>
      <c r="R332" s="68">
        <f>Q332/30*365-7896.17</f>
        <v>29601.496666666666</v>
      </c>
      <c r="S332" s="165">
        <v>7896.17</v>
      </c>
      <c r="T332" s="165"/>
      <c r="U332" s="192">
        <f t="shared" si="36"/>
        <v>37497.666666666664</v>
      </c>
      <c r="V332" s="165"/>
      <c r="W332" s="165"/>
      <c r="X332" s="299">
        <f t="shared" si="37"/>
        <v>37497.666666666664</v>
      </c>
      <c r="Y332" s="165"/>
      <c r="Z332" s="165"/>
      <c r="AA332" s="192">
        <f t="shared" si="38"/>
        <v>37497.666666666664</v>
      </c>
    </row>
    <row r="333" spans="2:27" x14ac:dyDescent="0.2">
      <c r="B333" s="13"/>
      <c r="C333" s="33"/>
      <c r="D333" s="28"/>
      <c r="E333" s="28"/>
      <c r="F333" s="37"/>
      <c r="G333" s="37"/>
      <c r="H333" s="28"/>
      <c r="I333" s="55"/>
      <c r="J333" s="28"/>
      <c r="K333" s="28"/>
      <c r="L333" s="28"/>
      <c r="M333" s="55"/>
      <c r="N333" s="56"/>
      <c r="O333" s="149" t="s">
        <v>237</v>
      </c>
      <c r="P333" s="318">
        <v>1</v>
      </c>
      <c r="Q333" s="9">
        <v>862</v>
      </c>
      <c r="R333" s="68">
        <f t="shared" si="39"/>
        <v>10487.666666666668</v>
      </c>
      <c r="U333" s="192">
        <f t="shared" si="36"/>
        <v>10487.666666666668</v>
      </c>
      <c r="V333" s="150"/>
      <c r="W333" s="150"/>
      <c r="X333" s="299">
        <f t="shared" si="37"/>
        <v>10487.666666666668</v>
      </c>
      <c r="Y333" s="150"/>
      <c r="Z333" s="150"/>
      <c r="AA333" s="192">
        <f t="shared" si="38"/>
        <v>10487.666666666668</v>
      </c>
    </row>
    <row r="334" spans="2:27" x14ac:dyDescent="0.2">
      <c r="B334" s="13"/>
      <c r="C334" s="33"/>
      <c r="D334" s="28"/>
      <c r="E334" s="28"/>
      <c r="F334" s="37"/>
      <c r="G334" s="37"/>
      <c r="H334" s="28"/>
      <c r="I334" s="55"/>
      <c r="J334" s="28"/>
      <c r="K334" s="28"/>
      <c r="L334" s="28"/>
      <c r="M334" s="55"/>
      <c r="N334" s="56"/>
      <c r="O334" s="149" t="s">
        <v>144</v>
      </c>
      <c r="P334" s="318">
        <v>1</v>
      </c>
      <c r="Q334" s="9">
        <v>1607</v>
      </c>
      <c r="R334" s="68">
        <f t="shared" si="39"/>
        <v>19551.833333333336</v>
      </c>
      <c r="U334" s="192">
        <f t="shared" si="36"/>
        <v>19551.833333333336</v>
      </c>
      <c r="V334" s="150"/>
      <c r="W334" s="150"/>
      <c r="X334" s="299">
        <f t="shared" si="37"/>
        <v>19551.833333333336</v>
      </c>
      <c r="Y334" s="150"/>
      <c r="Z334" s="150"/>
      <c r="AA334" s="192">
        <f t="shared" si="38"/>
        <v>19551.833333333336</v>
      </c>
    </row>
    <row r="335" spans="2:27" x14ac:dyDescent="0.2">
      <c r="B335" s="13"/>
      <c r="C335" s="33"/>
      <c r="D335" s="28"/>
      <c r="E335" s="28"/>
      <c r="F335" s="37"/>
      <c r="G335" s="37"/>
      <c r="H335" s="28"/>
      <c r="I335" s="55"/>
      <c r="J335" s="28"/>
      <c r="K335" s="28"/>
      <c r="L335" s="28"/>
      <c r="M335" s="55"/>
      <c r="N335" s="56"/>
      <c r="O335" s="79"/>
      <c r="P335" s="318"/>
      <c r="Q335" s="11">
        <f>SUM((Q293*P293)+(Q294*P294)+Q295+Q296+Q297+Q298+(Q299*P299)+Q300+Q301+Q302+Q303+Q304+Q305+Q306+Q307+Q308+Q309+Q310+Q311+Q312+Q313+Q314+Q315+Q316+Q317+Q318+Q319+Q320+Q321+Q322+Q323+Q324+Q325++Q326+Q327+Q328+Q329+Q330+Q331+Q332)+Q333+Q334</f>
        <v>163449</v>
      </c>
      <c r="R335" s="75">
        <f>SUM(R293:R334)</f>
        <v>1903766.9999999998</v>
      </c>
      <c r="U335" s="75">
        <f>SUM(U293:U334)+0.02</f>
        <v>1893607.8399999999</v>
      </c>
      <c r="V335" s="150"/>
      <c r="W335" s="150"/>
      <c r="X335" s="306">
        <f>SUM(X293:X334)</f>
        <v>1894083.9999999998</v>
      </c>
      <c r="Y335" s="150"/>
      <c r="Z335" s="150"/>
      <c r="AA335" s="75">
        <f>SUM(AA293:AA334)</f>
        <v>1932265.27</v>
      </c>
    </row>
    <row r="336" spans="2:27" ht="6.75" customHeight="1" x14ac:dyDescent="0.2">
      <c r="B336" s="13"/>
      <c r="C336" s="33"/>
      <c r="D336" s="28"/>
      <c r="E336" s="28"/>
      <c r="F336" s="37"/>
      <c r="G336" s="37"/>
      <c r="H336" s="28"/>
      <c r="I336" s="55"/>
      <c r="J336" s="28"/>
      <c r="K336" s="28"/>
      <c r="L336" s="28"/>
      <c r="M336" s="55"/>
      <c r="N336" s="56"/>
      <c r="O336" s="81" t="s">
        <v>121</v>
      </c>
      <c r="P336" s="318" t="s">
        <v>121</v>
      </c>
      <c r="Q336" s="11" t="s">
        <v>121</v>
      </c>
      <c r="R336" s="74"/>
      <c r="U336" s="5"/>
      <c r="V336" s="150"/>
      <c r="W336" s="150"/>
      <c r="X336" s="302"/>
      <c r="Y336" s="150"/>
      <c r="Z336" s="150"/>
      <c r="AA336" s="5"/>
    </row>
    <row r="337" spans="2:27" x14ac:dyDescent="0.2">
      <c r="B337" s="13">
        <v>8</v>
      </c>
      <c r="C337" s="33">
        <v>2</v>
      </c>
      <c r="D337" s="28">
        <v>1</v>
      </c>
      <c r="E337" s="28">
        <v>0</v>
      </c>
      <c r="F337" s="37">
        <v>0</v>
      </c>
      <c r="G337" s="37">
        <v>1001</v>
      </c>
      <c r="H337" s="28">
        <v>505</v>
      </c>
      <c r="I337" s="55" t="s">
        <v>189</v>
      </c>
      <c r="J337" s="28">
        <v>1000</v>
      </c>
      <c r="K337" s="28">
        <v>1300</v>
      </c>
      <c r="L337" s="28">
        <v>1323</v>
      </c>
      <c r="M337" s="55" t="s">
        <v>188</v>
      </c>
      <c r="N337" s="56" t="s">
        <v>188</v>
      </c>
      <c r="O337" s="79" t="s">
        <v>73</v>
      </c>
      <c r="P337" s="318"/>
      <c r="Q337" s="9"/>
      <c r="R337" s="74"/>
      <c r="U337" s="5"/>
      <c r="V337" s="150"/>
      <c r="W337" s="150"/>
      <c r="X337" s="302"/>
      <c r="Y337" s="150"/>
      <c r="Z337" s="150"/>
      <c r="AA337" s="5"/>
    </row>
    <row r="338" spans="2:27" x14ac:dyDescent="0.2">
      <c r="B338" s="13"/>
      <c r="C338" s="33"/>
      <c r="D338" s="28"/>
      <c r="E338" s="28"/>
      <c r="F338" s="37"/>
      <c r="G338" s="37"/>
      <c r="H338" s="28"/>
      <c r="I338" s="55"/>
      <c r="J338" s="28"/>
      <c r="K338" s="28"/>
      <c r="L338" s="28"/>
      <c r="M338" s="55"/>
      <c r="N338" s="56"/>
      <c r="O338" s="81" t="s">
        <v>42</v>
      </c>
      <c r="P338" s="318">
        <v>1</v>
      </c>
      <c r="Q338" s="9"/>
      <c r="R338" s="68">
        <f>Q290/30*31</f>
        <v>25688.666666666664</v>
      </c>
      <c r="U338" s="192">
        <f>+R338+S338-T338</f>
        <v>25688.666666666664</v>
      </c>
      <c r="V338" s="150"/>
      <c r="W338" s="150"/>
      <c r="X338" s="299">
        <f>+U338+V338-W338-2521.34</f>
        <v>23167.326666666664</v>
      </c>
      <c r="Y338" s="150">
        <v>2521.34</v>
      </c>
      <c r="Z338" s="150"/>
      <c r="AA338" s="192">
        <f>+X338+Y338-Z338</f>
        <v>25688.666666666664</v>
      </c>
    </row>
    <row r="339" spans="2:27" x14ac:dyDescent="0.2">
      <c r="B339" s="13"/>
      <c r="C339" s="33"/>
      <c r="D339" s="28"/>
      <c r="E339" s="28"/>
      <c r="F339" s="37"/>
      <c r="G339" s="37"/>
      <c r="H339" s="28"/>
      <c r="I339" s="55"/>
      <c r="J339" s="28"/>
      <c r="K339" s="28"/>
      <c r="L339" s="28"/>
      <c r="M339" s="55"/>
      <c r="N339" s="56"/>
      <c r="O339" s="81" t="s">
        <v>12</v>
      </c>
      <c r="P339" s="318">
        <f>SUM(P293:P334)</f>
        <v>44</v>
      </c>
      <c r="Q339" s="9"/>
      <c r="R339" s="68">
        <f>Q335/30*31-1819.7</f>
        <v>167077.6</v>
      </c>
      <c r="S339" s="150">
        <v>1819.7</v>
      </c>
      <c r="U339" s="192">
        <f>+R339+S339-T339-2682.54</f>
        <v>166214.76</v>
      </c>
      <c r="V339" s="150">
        <v>2682.54</v>
      </c>
      <c r="W339" s="150"/>
      <c r="X339" s="299">
        <f>+U339+V339-W339-6755.93</f>
        <v>162141.37000000002</v>
      </c>
      <c r="Y339" s="150">
        <v>6755.93</v>
      </c>
      <c r="Z339" s="150"/>
      <c r="AA339" s="192">
        <f>+X339+Y339-Z339</f>
        <v>168897.30000000002</v>
      </c>
    </row>
    <row r="340" spans="2:27" ht="12.75" customHeight="1" x14ac:dyDescent="0.2">
      <c r="B340" s="13"/>
      <c r="C340" s="33"/>
      <c r="D340" s="28"/>
      <c r="E340" s="28"/>
      <c r="F340" s="37"/>
      <c r="G340" s="37"/>
      <c r="H340" s="28"/>
      <c r="I340" s="55"/>
      <c r="J340" s="28"/>
      <c r="K340" s="28"/>
      <c r="L340" s="28"/>
      <c r="M340" s="55"/>
      <c r="N340" s="56"/>
      <c r="O340" s="81"/>
      <c r="P340" s="318"/>
      <c r="Q340" s="9"/>
      <c r="R340" s="75">
        <f>R338+R339</f>
        <v>192766.26666666666</v>
      </c>
      <c r="U340" s="75">
        <f>U338+U339</f>
        <v>191903.42666666667</v>
      </c>
      <c r="V340" s="150"/>
      <c r="W340" s="150"/>
      <c r="X340" s="306">
        <f>X338+X339</f>
        <v>185308.69666666668</v>
      </c>
      <c r="Y340" s="150"/>
      <c r="Z340" s="150"/>
      <c r="AA340" s="75">
        <f>AA338+AA339</f>
        <v>194585.96666666667</v>
      </c>
    </row>
    <row r="341" spans="2:27" x14ac:dyDescent="0.2">
      <c r="B341" s="13">
        <v>8</v>
      </c>
      <c r="C341" s="2">
        <v>2</v>
      </c>
      <c r="D341" s="28">
        <v>1</v>
      </c>
      <c r="E341" s="28">
        <v>0</v>
      </c>
      <c r="F341" s="36">
        <v>0</v>
      </c>
      <c r="G341" s="37">
        <v>1001</v>
      </c>
      <c r="H341" s="28">
        <v>505</v>
      </c>
      <c r="I341" s="55" t="s">
        <v>189</v>
      </c>
      <c r="J341" s="28">
        <v>1000</v>
      </c>
      <c r="K341" s="28">
        <v>1300</v>
      </c>
      <c r="L341" s="28">
        <v>1321</v>
      </c>
      <c r="M341" s="55" t="s">
        <v>188</v>
      </c>
      <c r="N341" s="56" t="s">
        <v>188</v>
      </c>
      <c r="O341" s="79" t="s">
        <v>170</v>
      </c>
      <c r="P341" s="318"/>
      <c r="Q341" s="9"/>
      <c r="R341" s="74"/>
      <c r="U341" s="5"/>
      <c r="V341" s="150"/>
      <c r="W341" s="150"/>
      <c r="X341" s="302"/>
      <c r="Y341" s="150"/>
      <c r="Z341" s="150"/>
      <c r="AA341" s="5"/>
    </row>
    <row r="342" spans="2:27" x14ac:dyDescent="0.2">
      <c r="B342" s="13"/>
      <c r="C342" s="33"/>
      <c r="D342" s="28"/>
      <c r="E342" s="28"/>
      <c r="F342" s="37"/>
      <c r="G342" s="37"/>
      <c r="H342" s="28"/>
      <c r="I342" s="55"/>
      <c r="J342" s="28"/>
      <c r="K342" s="28"/>
      <c r="L342" s="28"/>
      <c r="M342" s="55"/>
      <c r="N342" s="56"/>
      <c r="O342" s="81" t="s">
        <v>42</v>
      </c>
      <c r="P342" s="318">
        <v>1</v>
      </c>
      <c r="Q342" s="9"/>
      <c r="R342" s="68">
        <f>Q290/30*20*30%</f>
        <v>4971.9999999999991</v>
      </c>
      <c r="U342" s="192">
        <f>+R342+S342-T342</f>
        <v>4971.9999999999991</v>
      </c>
      <c r="V342" s="150"/>
      <c r="W342" s="150"/>
      <c r="X342" s="299">
        <f>+U342+V342-W342-488</f>
        <v>4483.9999999999991</v>
      </c>
      <c r="Y342" s="150">
        <v>488</v>
      </c>
      <c r="Z342" s="150"/>
      <c r="AA342" s="192">
        <f>+X342+Y342-Z342</f>
        <v>4971.9999999999991</v>
      </c>
    </row>
    <row r="343" spans="2:27" x14ac:dyDescent="0.2">
      <c r="B343" s="13"/>
      <c r="C343" s="33"/>
      <c r="D343" s="28"/>
      <c r="E343" s="28"/>
      <c r="F343" s="37"/>
      <c r="G343" s="37"/>
      <c r="H343" s="28"/>
      <c r="I343" s="55"/>
      <c r="J343" s="28"/>
      <c r="K343" s="28"/>
      <c r="L343" s="28"/>
      <c r="M343" s="55"/>
      <c r="N343" s="56"/>
      <c r="O343" s="81" t="s">
        <v>43</v>
      </c>
      <c r="P343" s="318">
        <f>P339</f>
        <v>44</v>
      </c>
      <c r="Q343" s="9"/>
      <c r="R343" s="68">
        <f>Q335/30*20*30%-352.2</f>
        <v>32337.599999999999</v>
      </c>
      <c r="S343" s="150">
        <v>352.2</v>
      </c>
      <c r="U343" s="192">
        <f>+R343+S343-T343-519.2</f>
        <v>32170.6</v>
      </c>
      <c r="V343" s="150">
        <v>519.20000000000005</v>
      </c>
      <c r="W343" s="150"/>
      <c r="X343" s="299">
        <f>+U343+V343-W343-1307.6</f>
        <v>31382.2</v>
      </c>
      <c r="Y343" s="150">
        <v>1307.5999999999999</v>
      </c>
      <c r="Z343" s="150"/>
      <c r="AA343" s="192">
        <f>+X343+Y343-Z343</f>
        <v>32689.8</v>
      </c>
    </row>
    <row r="344" spans="2:27" x14ac:dyDescent="0.2">
      <c r="B344" s="13"/>
      <c r="C344" s="33"/>
      <c r="D344" s="28"/>
      <c r="E344" s="28"/>
      <c r="F344" s="37"/>
      <c r="G344" s="37"/>
      <c r="H344" s="28"/>
      <c r="I344" s="55"/>
      <c r="J344" s="28"/>
      <c r="K344" s="28"/>
      <c r="L344" s="28"/>
      <c r="M344" s="55"/>
      <c r="N344" s="56"/>
      <c r="O344" s="81"/>
      <c r="P344" s="318"/>
      <c r="Q344" s="9"/>
      <c r="R344" s="75">
        <f>R342+R343</f>
        <v>37309.599999999999</v>
      </c>
      <c r="U344" s="75">
        <f>U342+U343</f>
        <v>37142.6</v>
      </c>
      <c r="V344" s="150"/>
      <c r="W344" s="150"/>
      <c r="X344" s="306">
        <f>X342+X343</f>
        <v>35866.199999999997</v>
      </c>
      <c r="Y344" s="150"/>
      <c r="Z344" s="150"/>
      <c r="AA344" s="75">
        <f>AA342+AA343</f>
        <v>37661.799999999996</v>
      </c>
    </row>
    <row r="345" spans="2:27" ht="4.5" customHeight="1" thickBot="1" x14ac:dyDescent="0.25">
      <c r="B345" s="14"/>
      <c r="C345" s="130"/>
      <c r="D345" s="122"/>
      <c r="E345" s="122"/>
      <c r="F345" s="124"/>
      <c r="G345" s="124"/>
      <c r="H345" s="122"/>
      <c r="I345" s="125"/>
      <c r="J345" s="122"/>
      <c r="K345" s="122"/>
      <c r="L345" s="122"/>
      <c r="M345" s="125"/>
      <c r="N345" s="126"/>
      <c r="O345" s="217"/>
      <c r="P345" s="323"/>
      <c r="Q345" s="97"/>
      <c r="R345" s="74"/>
      <c r="U345" s="5"/>
      <c r="V345" s="150"/>
      <c r="W345" s="150"/>
      <c r="X345" s="302"/>
      <c r="Y345" s="150"/>
      <c r="Z345" s="150"/>
      <c r="AA345" s="5"/>
    </row>
    <row r="346" spans="2:27" ht="13.5" thickBot="1" x14ac:dyDescent="0.25">
      <c r="B346" s="20"/>
      <c r="C346" s="129"/>
      <c r="D346" s="111"/>
      <c r="E346" s="111"/>
      <c r="F346" s="112"/>
      <c r="G346" s="113"/>
      <c r="H346" s="111"/>
      <c r="I346" s="114"/>
      <c r="J346" s="111"/>
      <c r="K346" s="111"/>
      <c r="L346" s="111"/>
      <c r="M346" s="114"/>
      <c r="N346" s="115"/>
      <c r="O346" s="71" t="s">
        <v>50</v>
      </c>
      <c r="P346" s="324">
        <f>P343+P342</f>
        <v>45</v>
      </c>
      <c r="Q346" s="24">
        <f>SUM(Q290+Q335)</f>
        <v>188309</v>
      </c>
      <c r="R346" s="73">
        <f>R290+R335+R340+R344</f>
        <v>2436306.1999999997</v>
      </c>
      <c r="U346" s="73">
        <f>U290+U335+U340+U344</f>
        <v>2425117.2000000002</v>
      </c>
      <c r="V346" s="150"/>
      <c r="W346" s="150"/>
      <c r="X346" s="305">
        <f>X290+X335+X340+X344</f>
        <v>2388035.5699999998</v>
      </c>
      <c r="Y346" s="150"/>
      <c r="Z346" s="150"/>
      <c r="AA346" s="73">
        <f>AA290+AA335+AA340+AA344</f>
        <v>2447630.37</v>
      </c>
    </row>
    <row r="347" spans="2:27" ht="12" x14ac:dyDescent="0.2">
      <c r="B347" s="12"/>
      <c r="C347" s="128"/>
      <c r="D347" s="117"/>
      <c r="E347" s="117"/>
      <c r="F347" s="119"/>
      <c r="G347" s="119"/>
      <c r="H347" s="117"/>
      <c r="I347" s="120"/>
      <c r="J347" s="117"/>
      <c r="K347" s="117"/>
      <c r="L347" s="117"/>
      <c r="M347" s="120"/>
      <c r="N347" s="121"/>
      <c r="O347" s="59" t="s">
        <v>202</v>
      </c>
      <c r="P347" s="316"/>
      <c r="Q347" s="78"/>
      <c r="R347" s="8"/>
      <c r="U347" s="8"/>
      <c r="V347" s="150"/>
      <c r="W347" s="150"/>
      <c r="X347" s="301"/>
      <c r="Y347" s="150"/>
      <c r="Z347" s="150"/>
      <c r="AA347" s="8"/>
    </row>
    <row r="348" spans="2:27" x14ac:dyDescent="0.2">
      <c r="B348" s="13">
        <v>8</v>
      </c>
      <c r="C348" s="33">
        <v>2</v>
      </c>
      <c r="D348" s="28">
        <v>1</v>
      </c>
      <c r="E348" s="28">
        <v>0</v>
      </c>
      <c r="F348" s="37">
        <v>0</v>
      </c>
      <c r="G348" s="37">
        <v>1001</v>
      </c>
      <c r="H348" s="28">
        <v>506</v>
      </c>
      <c r="I348" s="55" t="s">
        <v>189</v>
      </c>
      <c r="J348" s="28">
        <v>1000</v>
      </c>
      <c r="K348" s="28">
        <v>1100</v>
      </c>
      <c r="L348" s="28">
        <v>1121</v>
      </c>
      <c r="M348" s="55" t="s">
        <v>188</v>
      </c>
      <c r="N348" s="56" t="s">
        <v>188</v>
      </c>
      <c r="O348" s="79" t="s">
        <v>8</v>
      </c>
      <c r="P348" s="317"/>
      <c r="Q348" s="63"/>
      <c r="R348" s="74"/>
      <c r="U348" s="5"/>
      <c r="V348" s="150"/>
      <c r="W348" s="150"/>
      <c r="X348" s="302"/>
      <c r="Y348" s="150"/>
      <c r="Z348" s="150"/>
      <c r="AA348" s="5"/>
    </row>
    <row r="349" spans="2:27" ht="12" x14ac:dyDescent="0.2">
      <c r="B349" s="13"/>
      <c r="C349" s="33"/>
      <c r="D349" s="28"/>
      <c r="E349" s="28"/>
      <c r="F349" s="37"/>
      <c r="G349" s="37"/>
      <c r="H349" s="28"/>
      <c r="I349" s="55"/>
      <c r="J349" s="28"/>
      <c r="K349" s="28"/>
      <c r="L349" s="28"/>
      <c r="M349" s="55"/>
      <c r="N349" s="56"/>
      <c r="O349" s="81" t="s">
        <v>47</v>
      </c>
      <c r="P349" s="318">
        <v>1</v>
      </c>
      <c r="Q349" s="63">
        <v>24860</v>
      </c>
      <c r="R349" s="185">
        <f>Q349/30*365</f>
        <v>302463.33333333331</v>
      </c>
      <c r="U349" s="185">
        <f>+R349+S349-T349</f>
        <v>302463.33333333331</v>
      </c>
      <c r="V349" s="150"/>
      <c r="W349" s="150"/>
      <c r="X349" s="303">
        <f>+U349+V349-W349</f>
        <v>302463.33333333331</v>
      </c>
      <c r="Y349" s="150"/>
      <c r="Z349" s="150"/>
      <c r="AA349" s="185">
        <f>+X349+Y349-Z349</f>
        <v>302463.33333333331</v>
      </c>
    </row>
    <row r="350" spans="2:27" x14ac:dyDescent="0.2">
      <c r="B350" s="13"/>
      <c r="C350" s="33"/>
      <c r="D350" s="28"/>
      <c r="E350" s="28"/>
      <c r="F350" s="37"/>
      <c r="G350" s="37"/>
      <c r="H350" s="28"/>
      <c r="I350" s="55"/>
      <c r="J350" s="28"/>
      <c r="K350" s="28"/>
      <c r="L350" s="28"/>
      <c r="M350" s="55"/>
      <c r="N350" s="56"/>
      <c r="O350" s="81"/>
      <c r="P350" s="318"/>
      <c r="Q350" s="32"/>
      <c r="R350" s="74"/>
      <c r="U350" s="5"/>
      <c r="V350" s="150"/>
      <c r="W350" s="150"/>
      <c r="X350" s="302"/>
      <c r="Y350" s="150"/>
      <c r="Z350" s="150"/>
      <c r="AA350" s="5"/>
    </row>
    <row r="351" spans="2:27" x14ac:dyDescent="0.2">
      <c r="B351" s="13">
        <v>8</v>
      </c>
      <c r="C351" s="33">
        <v>2</v>
      </c>
      <c r="D351" s="28">
        <v>1</v>
      </c>
      <c r="E351" s="28">
        <v>0</v>
      </c>
      <c r="F351" s="37">
        <v>0</v>
      </c>
      <c r="G351" s="37">
        <v>1001</v>
      </c>
      <c r="H351" s="28">
        <v>506</v>
      </c>
      <c r="I351" s="55" t="s">
        <v>189</v>
      </c>
      <c r="J351" s="28">
        <v>1000</v>
      </c>
      <c r="K351" s="28">
        <v>1100</v>
      </c>
      <c r="L351" s="28">
        <v>1131</v>
      </c>
      <c r="M351" s="55" t="s">
        <v>188</v>
      </c>
      <c r="N351" s="56" t="s">
        <v>188</v>
      </c>
      <c r="O351" s="79" t="s">
        <v>10</v>
      </c>
      <c r="P351" s="318"/>
      <c r="Q351" s="63"/>
      <c r="R351" s="74"/>
      <c r="U351" s="5"/>
      <c r="V351" s="150"/>
      <c r="W351" s="150"/>
      <c r="X351" s="302"/>
      <c r="Y351" s="150"/>
      <c r="Z351" s="150"/>
      <c r="AA351" s="5"/>
    </row>
    <row r="352" spans="2:27" x14ac:dyDescent="0.2">
      <c r="B352" s="13"/>
      <c r="C352" s="33"/>
      <c r="D352" s="28"/>
      <c r="E352" s="28"/>
      <c r="F352" s="37"/>
      <c r="G352" s="37"/>
      <c r="H352" s="28"/>
      <c r="I352" s="55"/>
      <c r="J352" s="28"/>
      <c r="K352" s="28"/>
      <c r="L352" s="28"/>
      <c r="M352" s="55"/>
      <c r="N352" s="56"/>
      <c r="O352" s="81" t="s">
        <v>48</v>
      </c>
      <c r="P352" s="318">
        <v>2</v>
      </c>
      <c r="Q352" s="32">
        <v>14054</v>
      </c>
      <c r="R352" s="68">
        <f>Q352/30*365*P352</f>
        <v>341980.66666666663</v>
      </c>
      <c r="U352" s="192">
        <f t="shared" ref="U352:U356" si="40">+R352+S352-T352</f>
        <v>341980.66666666663</v>
      </c>
      <c r="V352" s="150"/>
      <c r="W352" s="150"/>
      <c r="X352" s="299">
        <f t="shared" ref="X352:X356" si="41">+U352+V352-W352</f>
        <v>341980.66666666663</v>
      </c>
      <c r="Y352" s="150"/>
      <c r="Z352" s="150"/>
      <c r="AA352" s="192">
        <f t="shared" ref="AA352:AA356" si="42">+X352+Y352-Z352</f>
        <v>341980.66666666663</v>
      </c>
    </row>
    <row r="353" spans="2:27" x14ac:dyDescent="0.2">
      <c r="B353" s="13"/>
      <c r="C353" s="33"/>
      <c r="D353" s="28"/>
      <c r="E353" s="28"/>
      <c r="F353" s="37"/>
      <c r="G353" s="37"/>
      <c r="H353" s="28"/>
      <c r="I353" s="55"/>
      <c r="J353" s="28"/>
      <c r="K353" s="28"/>
      <c r="L353" s="28"/>
      <c r="M353" s="55"/>
      <c r="N353" s="56"/>
      <c r="O353" s="81" t="s">
        <v>272</v>
      </c>
      <c r="P353" s="318">
        <v>2</v>
      </c>
      <c r="Q353" s="32">
        <v>7023</v>
      </c>
      <c r="R353" s="68">
        <f>Q353/30*365*P353</f>
        <v>170893</v>
      </c>
      <c r="U353" s="192">
        <f>+R353+S353-T353-9757.67</f>
        <v>161135.32999999999</v>
      </c>
      <c r="V353" s="150">
        <v>9757.67</v>
      </c>
      <c r="W353" s="150"/>
      <c r="X353" s="299">
        <f t="shared" si="41"/>
        <v>170893</v>
      </c>
      <c r="Y353" s="150"/>
      <c r="Z353" s="150"/>
      <c r="AA353" s="192">
        <f t="shared" si="42"/>
        <v>170893</v>
      </c>
    </row>
    <row r="354" spans="2:27" x14ac:dyDescent="0.2">
      <c r="B354" s="13"/>
      <c r="C354" s="33"/>
      <c r="D354" s="28"/>
      <c r="E354" s="28"/>
      <c r="F354" s="37"/>
      <c r="G354" s="37"/>
      <c r="H354" s="28"/>
      <c r="I354" s="55"/>
      <c r="J354" s="28"/>
      <c r="K354" s="28"/>
      <c r="L354" s="28"/>
      <c r="M354" s="55"/>
      <c r="N354" s="56"/>
      <c r="O354" s="81" t="s">
        <v>208</v>
      </c>
      <c r="P354" s="318">
        <v>1</v>
      </c>
      <c r="Q354" s="32">
        <v>4403</v>
      </c>
      <c r="R354" s="68">
        <f t="shared" ref="R354:R358" si="43">Q354/30*365*P354</f>
        <v>53569.833333333336</v>
      </c>
      <c r="U354" s="192">
        <f t="shared" si="40"/>
        <v>53569.833333333336</v>
      </c>
      <c r="V354" s="150"/>
      <c r="W354" s="150"/>
      <c r="X354" s="299">
        <f t="shared" si="41"/>
        <v>53569.833333333336</v>
      </c>
      <c r="Y354" s="150"/>
      <c r="Z354" s="150"/>
      <c r="AA354" s="192">
        <f t="shared" si="42"/>
        <v>53569.833333333336</v>
      </c>
    </row>
    <row r="355" spans="2:27" x14ac:dyDescent="0.2">
      <c r="B355" s="13"/>
      <c r="C355" s="33"/>
      <c r="D355" s="28"/>
      <c r="E355" s="28"/>
      <c r="F355" s="37"/>
      <c r="G355" s="37"/>
      <c r="H355" s="28"/>
      <c r="I355" s="55"/>
      <c r="J355" s="28"/>
      <c r="K355" s="28"/>
      <c r="L355" s="28"/>
      <c r="M355" s="55"/>
      <c r="N355" s="56"/>
      <c r="O355" s="80" t="s">
        <v>63</v>
      </c>
      <c r="P355" s="318">
        <v>1</v>
      </c>
      <c r="Q355" s="32">
        <v>5100</v>
      </c>
      <c r="R355" s="68">
        <f t="shared" si="43"/>
        <v>62050</v>
      </c>
      <c r="U355" s="192">
        <f>+R355+S355-T355-6083.33</f>
        <v>55966.67</v>
      </c>
      <c r="V355" s="150">
        <v>6083.33</v>
      </c>
      <c r="W355" s="150"/>
      <c r="X355" s="299">
        <f t="shared" si="41"/>
        <v>62050</v>
      </c>
      <c r="Y355" s="150"/>
      <c r="Z355" s="150"/>
      <c r="AA355" s="192">
        <f t="shared" si="42"/>
        <v>62050</v>
      </c>
    </row>
    <row r="356" spans="2:27" x14ac:dyDescent="0.2">
      <c r="B356" s="13"/>
      <c r="C356" s="33"/>
      <c r="D356" s="28"/>
      <c r="E356" s="28"/>
      <c r="F356" s="37"/>
      <c r="G356" s="37"/>
      <c r="H356" s="28"/>
      <c r="I356" s="55"/>
      <c r="J356" s="28"/>
      <c r="K356" s="28"/>
      <c r="L356" s="28"/>
      <c r="M356" s="55"/>
      <c r="N356" s="56"/>
      <c r="O356" s="80" t="s">
        <v>64</v>
      </c>
      <c r="P356" s="318">
        <v>4</v>
      </c>
      <c r="Q356" s="32">
        <v>4635</v>
      </c>
      <c r="R356" s="68">
        <f t="shared" si="43"/>
        <v>225570</v>
      </c>
      <c r="U356" s="192">
        <f t="shared" si="40"/>
        <v>225570</v>
      </c>
      <c r="V356" s="150"/>
      <c r="W356" s="150"/>
      <c r="X356" s="299">
        <f t="shared" si="41"/>
        <v>225570</v>
      </c>
      <c r="Y356" s="150"/>
      <c r="Z356" s="150"/>
      <c r="AA356" s="192">
        <f t="shared" si="42"/>
        <v>225570</v>
      </c>
    </row>
    <row r="357" spans="2:27" x14ac:dyDescent="0.2">
      <c r="B357" s="13"/>
      <c r="C357" s="33"/>
      <c r="D357" s="28"/>
      <c r="E357" s="28"/>
      <c r="F357" s="37"/>
      <c r="G357" s="37"/>
      <c r="H357" s="28"/>
      <c r="I357" s="55"/>
      <c r="J357" s="28"/>
      <c r="K357" s="28"/>
      <c r="L357" s="28"/>
      <c r="M357" s="55"/>
      <c r="N357" s="56"/>
      <c r="O357" s="80" t="s">
        <v>137</v>
      </c>
      <c r="P357" s="318">
        <v>2</v>
      </c>
      <c r="Q357" s="32">
        <v>4635</v>
      </c>
      <c r="R357" s="68">
        <f t="shared" si="43"/>
        <v>112785</v>
      </c>
      <c r="U357" s="192">
        <f>+R357+S357-T357</f>
        <v>112785</v>
      </c>
      <c r="V357" s="150"/>
      <c r="W357" s="150"/>
      <c r="X357" s="299">
        <f>+U357+V357-W357</f>
        <v>112785</v>
      </c>
      <c r="Y357" s="150"/>
      <c r="Z357" s="150"/>
      <c r="AA357" s="192">
        <f>+X357+Y357-Z357</f>
        <v>112785</v>
      </c>
    </row>
    <row r="358" spans="2:27" x14ac:dyDescent="0.2">
      <c r="B358" s="13"/>
      <c r="C358" s="33"/>
      <c r="D358" s="28"/>
      <c r="E358" s="28"/>
      <c r="F358" s="37"/>
      <c r="G358" s="37"/>
      <c r="H358" s="28"/>
      <c r="I358" s="55"/>
      <c r="J358" s="28"/>
      <c r="K358" s="28"/>
      <c r="L358" s="28"/>
      <c r="M358" s="55"/>
      <c r="N358" s="56"/>
      <c r="O358" s="81" t="s">
        <v>242</v>
      </c>
      <c r="P358" s="318">
        <v>4</v>
      </c>
      <c r="Q358" s="32">
        <v>4723</v>
      </c>
      <c r="R358" s="68">
        <f t="shared" si="43"/>
        <v>229852.66666666669</v>
      </c>
      <c r="U358" s="192">
        <f t="shared" ref="U358:U404" si="44">+R358+S358-T358</f>
        <v>229852.66666666669</v>
      </c>
      <c r="V358" s="150"/>
      <c r="W358" s="150"/>
      <c r="X358" s="299">
        <f t="shared" ref="X358:X404" si="45">+U358+V358-W358</f>
        <v>229852.66666666669</v>
      </c>
      <c r="Y358" s="150"/>
      <c r="Z358" s="150"/>
      <c r="AA358" s="192">
        <f t="shared" ref="AA358:AA404" si="46">+X358+Y358-Z358</f>
        <v>229852.66666666669</v>
      </c>
    </row>
    <row r="359" spans="2:27" x14ac:dyDescent="0.2">
      <c r="B359" s="13"/>
      <c r="C359" s="33"/>
      <c r="D359" s="28"/>
      <c r="E359" s="28"/>
      <c r="F359" s="37"/>
      <c r="G359" s="37"/>
      <c r="H359" s="28"/>
      <c r="I359" s="55"/>
      <c r="J359" s="28"/>
      <c r="K359" s="28"/>
      <c r="L359" s="28"/>
      <c r="M359" s="55"/>
      <c r="N359" s="56"/>
      <c r="O359" s="81" t="s">
        <v>219</v>
      </c>
      <c r="P359" s="318">
        <v>1</v>
      </c>
      <c r="Q359" s="32">
        <v>3311</v>
      </c>
      <c r="R359" s="68">
        <f t="shared" ref="R359:R376" si="47">Q359/30*365</f>
        <v>40283.833333333328</v>
      </c>
      <c r="U359" s="192">
        <f t="shared" si="44"/>
        <v>40283.833333333328</v>
      </c>
      <c r="V359" s="150"/>
      <c r="W359" s="150"/>
      <c r="X359" s="299">
        <f t="shared" si="45"/>
        <v>40283.833333333328</v>
      </c>
      <c r="Y359" s="150"/>
      <c r="Z359" s="150"/>
      <c r="AA359" s="192">
        <f t="shared" si="46"/>
        <v>40283.833333333328</v>
      </c>
    </row>
    <row r="360" spans="2:27" x14ac:dyDescent="0.2">
      <c r="B360" s="13"/>
      <c r="C360" s="33"/>
      <c r="D360" s="28"/>
      <c r="E360" s="28"/>
      <c r="F360" s="37"/>
      <c r="G360" s="37"/>
      <c r="H360" s="28"/>
      <c r="I360" s="55"/>
      <c r="J360" s="28"/>
      <c r="K360" s="28"/>
      <c r="L360" s="28"/>
      <c r="M360" s="55"/>
      <c r="N360" s="56"/>
      <c r="O360" s="81" t="s">
        <v>210</v>
      </c>
      <c r="P360" s="318">
        <v>1</v>
      </c>
      <c r="Q360" s="32">
        <v>9822</v>
      </c>
      <c r="R360" s="68">
        <f t="shared" si="47"/>
        <v>119500.99999999999</v>
      </c>
      <c r="U360" s="192">
        <f t="shared" si="44"/>
        <v>119500.99999999999</v>
      </c>
      <c r="V360" s="150"/>
      <c r="W360" s="150"/>
      <c r="X360" s="299">
        <f t="shared" si="45"/>
        <v>119500.99999999999</v>
      </c>
      <c r="Y360" s="150"/>
      <c r="Z360" s="150"/>
      <c r="AA360" s="192">
        <f t="shared" si="46"/>
        <v>119500.99999999999</v>
      </c>
    </row>
    <row r="361" spans="2:27" x14ac:dyDescent="0.2">
      <c r="B361" s="13"/>
      <c r="C361" s="33"/>
      <c r="D361" s="28"/>
      <c r="E361" s="28"/>
      <c r="F361" s="37"/>
      <c r="G361" s="37"/>
      <c r="H361" s="28"/>
      <c r="I361" s="55"/>
      <c r="J361" s="28"/>
      <c r="K361" s="28"/>
      <c r="L361" s="28"/>
      <c r="M361" s="55"/>
      <c r="N361" s="56"/>
      <c r="O361" s="81" t="s">
        <v>211</v>
      </c>
      <c r="P361" s="318">
        <v>1</v>
      </c>
      <c r="Q361" s="32">
        <v>6622</v>
      </c>
      <c r="R361" s="68">
        <f t="shared" si="47"/>
        <v>80567.666666666657</v>
      </c>
      <c r="U361" s="192">
        <f t="shared" si="44"/>
        <v>80567.666666666657</v>
      </c>
      <c r="V361" s="150"/>
      <c r="W361" s="150"/>
      <c r="X361" s="299">
        <f t="shared" si="45"/>
        <v>80567.666666666657</v>
      </c>
      <c r="Y361" s="150"/>
      <c r="Z361" s="150"/>
      <c r="AA361" s="192">
        <f t="shared" si="46"/>
        <v>80567.666666666657</v>
      </c>
    </row>
    <row r="362" spans="2:27" x14ac:dyDescent="0.2">
      <c r="B362" s="13"/>
      <c r="C362" s="33"/>
      <c r="D362" s="28"/>
      <c r="E362" s="28"/>
      <c r="F362" s="37"/>
      <c r="G362" s="37"/>
      <c r="H362" s="28"/>
      <c r="I362" s="55"/>
      <c r="J362" s="28"/>
      <c r="K362" s="28"/>
      <c r="L362" s="28"/>
      <c r="M362" s="55"/>
      <c r="N362" s="56"/>
      <c r="O362" s="81" t="s">
        <v>212</v>
      </c>
      <c r="P362" s="318">
        <v>1</v>
      </c>
      <c r="Q362" s="32">
        <v>5297</v>
      </c>
      <c r="R362" s="68">
        <f t="shared" si="47"/>
        <v>64446.833333333328</v>
      </c>
      <c r="U362" s="192">
        <f t="shared" si="44"/>
        <v>64446.833333333328</v>
      </c>
      <c r="V362" s="150"/>
      <c r="W362" s="150"/>
      <c r="X362" s="299">
        <f t="shared" si="45"/>
        <v>64446.833333333328</v>
      </c>
      <c r="Y362" s="150"/>
      <c r="Z362" s="150"/>
      <c r="AA362" s="192">
        <f t="shared" si="46"/>
        <v>64446.833333333328</v>
      </c>
    </row>
    <row r="363" spans="2:27" x14ac:dyDescent="0.2">
      <c r="B363" s="13"/>
      <c r="C363" s="33"/>
      <c r="D363" s="28"/>
      <c r="E363" s="28"/>
      <c r="F363" s="37"/>
      <c r="G363" s="37"/>
      <c r="H363" s="28"/>
      <c r="I363" s="55"/>
      <c r="J363" s="28"/>
      <c r="K363" s="28"/>
      <c r="L363" s="28"/>
      <c r="M363" s="55"/>
      <c r="N363" s="56"/>
      <c r="O363" s="81" t="s">
        <v>214</v>
      </c>
      <c r="P363" s="318">
        <v>1</v>
      </c>
      <c r="Q363" s="32">
        <v>5739</v>
      </c>
      <c r="R363" s="68">
        <f t="shared" si="47"/>
        <v>69824.5</v>
      </c>
      <c r="U363" s="192">
        <f t="shared" si="44"/>
        <v>69824.5</v>
      </c>
      <c r="V363" s="150"/>
      <c r="W363" s="150"/>
      <c r="X363" s="299">
        <f t="shared" si="45"/>
        <v>69824.5</v>
      </c>
      <c r="Y363" s="150"/>
      <c r="Z363" s="150"/>
      <c r="AA363" s="192">
        <f t="shared" si="46"/>
        <v>69824.5</v>
      </c>
    </row>
    <row r="364" spans="2:27" x14ac:dyDescent="0.2">
      <c r="B364" s="13"/>
      <c r="C364" s="33"/>
      <c r="D364" s="28"/>
      <c r="E364" s="28"/>
      <c r="F364" s="37"/>
      <c r="G364" s="37"/>
      <c r="H364" s="28"/>
      <c r="I364" s="55"/>
      <c r="J364" s="28"/>
      <c r="K364" s="28"/>
      <c r="L364" s="28"/>
      <c r="M364" s="55"/>
      <c r="N364" s="56"/>
      <c r="O364" s="81" t="s">
        <v>213</v>
      </c>
      <c r="P364" s="318">
        <v>1</v>
      </c>
      <c r="Q364" s="32">
        <v>5297</v>
      </c>
      <c r="R364" s="68">
        <f t="shared" si="47"/>
        <v>64446.833333333328</v>
      </c>
      <c r="U364" s="192">
        <f t="shared" si="44"/>
        <v>64446.833333333328</v>
      </c>
      <c r="V364" s="150"/>
      <c r="W364" s="150"/>
      <c r="X364" s="299">
        <f t="shared" si="45"/>
        <v>64446.833333333328</v>
      </c>
      <c r="Y364" s="150"/>
      <c r="Z364" s="150"/>
      <c r="AA364" s="192">
        <f t="shared" si="46"/>
        <v>64446.833333333328</v>
      </c>
    </row>
    <row r="365" spans="2:27" x14ac:dyDescent="0.2">
      <c r="B365" s="13"/>
      <c r="C365" s="33"/>
      <c r="D365" s="28"/>
      <c r="E365" s="28"/>
      <c r="F365" s="37"/>
      <c r="G365" s="37"/>
      <c r="H365" s="28"/>
      <c r="I365" s="55"/>
      <c r="J365" s="28"/>
      <c r="K365" s="28"/>
      <c r="L365" s="28"/>
      <c r="M365" s="55"/>
      <c r="N365" s="56"/>
      <c r="O365" s="81" t="s">
        <v>266</v>
      </c>
      <c r="P365" s="318">
        <v>1</v>
      </c>
      <c r="Q365" s="32">
        <v>3974</v>
      </c>
      <c r="R365" s="68">
        <f t="shared" si="47"/>
        <v>48350.333333333336</v>
      </c>
      <c r="U365" s="192">
        <f t="shared" si="44"/>
        <v>48350.333333333336</v>
      </c>
      <c r="V365" s="150"/>
      <c r="W365" s="150"/>
      <c r="X365" s="299">
        <f t="shared" si="45"/>
        <v>48350.333333333336</v>
      </c>
      <c r="Y365" s="150"/>
      <c r="Z365" s="150"/>
      <c r="AA365" s="192">
        <f t="shared" si="46"/>
        <v>48350.333333333336</v>
      </c>
    </row>
    <row r="366" spans="2:27" x14ac:dyDescent="0.2">
      <c r="B366" s="13"/>
      <c r="C366" s="33"/>
      <c r="D366" s="28"/>
      <c r="E366" s="28"/>
      <c r="F366" s="37"/>
      <c r="G366" s="37"/>
      <c r="H366" s="28"/>
      <c r="I366" s="55"/>
      <c r="J366" s="28"/>
      <c r="K366" s="28"/>
      <c r="L366" s="28"/>
      <c r="M366" s="55"/>
      <c r="N366" s="56"/>
      <c r="O366" s="81" t="s">
        <v>209</v>
      </c>
      <c r="P366" s="318">
        <v>1</v>
      </c>
      <c r="Q366" s="32">
        <v>2897</v>
      </c>
      <c r="R366" s="68">
        <f t="shared" si="47"/>
        <v>35246.833333333328</v>
      </c>
      <c r="U366" s="192">
        <f t="shared" si="44"/>
        <v>35246.833333333328</v>
      </c>
      <c r="V366" s="150"/>
      <c r="W366" s="150"/>
      <c r="X366" s="299">
        <f t="shared" si="45"/>
        <v>35246.833333333328</v>
      </c>
      <c r="Y366" s="150"/>
      <c r="Z366" s="150"/>
      <c r="AA366" s="192">
        <f t="shared" si="46"/>
        <v>35246.833333333328</v>
      </c>
    </row>
    <row r="367" spans="2:27" x14ac:dyDescent="0.2">
      <c r="B367" s="13"/>
      <c r="C367" s="33"/>
      <c r="D367" s="28"/>
      <c r="E367" s="28"/>
      <c r="F367" s="37"/>
      <c r="G367" s="37"/>
      <c r="H367" s="28"/>
      <c r="I367" s="55"/>
      <c r="J367" s="28"/>
      <c r="K367" s="28"/>
      <c r="L367" s="28"/>
      <c r="M367" s="55"/>
      <c r="N367" s="56"/>
      <c r="O367" s="81" t="s">
        <v>259</v>
      </c>
      <c r="P367" s="318">
        <v>1</v>
      </c>
      <c r="Q367" s="32">
        <v>4693</v>
      </c>
      <c r="R367" s="68">
        <f t="shared" si="47"/>
        <v>57098.166666666672</v>
      </c>
      <c r="U367" s="192">
        <f t="shared" si="44"/>
        <v>57098.166666666672</v>
      </c>
      <c r="V367" s="150"/>
      <c r="W367" s="150"/>
      <c r="X367" s="299">
        <f t="shared" si="45"/>
        <v>57098.166666666672</v>
      </c>
      <c r="Y367" s="150"/>
      <c r="Z367" s="150"/>
      <c r="AA367" s="192">
        <f t="shared" si="46"/>
        <v>57098.166666666672</v>
      </c>
    </row>
    <row r="368" spans="2:27" x14ac:dyDescent="0.2">
      <c r="B368" s="13"/>
      <c r="C368" s="33"/>
      <c r="D368" s="28"/>
      <c r="E368" s="28"/>
      <c r="F368" s="37"/>
      <c r="G368" s="37"/>
      <c r="H368" s="28"/>
      <c r="I368" s="55"/>
      <c r="J368" s="28"/>
      <c r="K368" s="28"/>
      <c r="L368" s="28"/>
      <c r="M368" s="55"/>
      <c r="N368" s="56"/>
      <c r="O368" s="80" t="s">
        <v>138</v>
      </c>
      <c r="P368" s="318">
        <v>1</v>
      </c>
      <c r="Q368" s="32">
        <v>2028</v>
      </c>
      <c r="R368" s="68">
        <f t="shared" si="47"/>
        <v>24673.999999999996</v>
      </c>
      <c r="U368" s="192">
        <f t="shared" si="44"/>
        <v>24673.999999999996</v>
      </c>
      <c r="V368" s="150"/>
      <c r="W368" s="150"/>
      <c r="X368" s="299">
        <f t="shared" si="45"/>
        <v>24673.999999999996</v>
      </c>
      <c r="Y368" s="150"/>
      <c r="Z368" s="150"/>
      <c r="AA368" s="192">
        <f t="shared" si="46"/>
        <v>24673.999999999996</v>
      </c>
    </row>
    <row r="369" spans="2:27" x14ac:dyDescent="0.2">
      <c r="B369" s="13"/>
      <c r="C369" s="33"/>
      <c r="D369" s="28"/>
      <c r="E369" s="28"/>
      <c r="F369" s="37"/>
      <c r="G369" s="37"/>
      <c r="H369" s="28"/>
      <c r="I369" s="55"/>
      <c r="J369" s="28"/>
      <c r="K369" s="28"/>
      <c r="L369" s="28"/>
      <c r="M369" s="55"/>
      <c r="N369" s="56"/>
      <c r="O369" s="80" t="s">
        <v>139</v>
      </c>
      <c r="P369" s="318">
        <v>1</v>
      </c>
      <c r="Q369" s="32">
        <v>3751</v>
      </c>
      <c r="R369" s="68">
        <f t="shared" si="47"/>
        <v>45637.166666666664</v>
      </c>
      <c r="U369" s="192">
        <f t="shared" si="44"/>
        <v>45637.166666666664</v>
      </c>
      <c r="V369" s="150"/>
      <c r="W369" s="150"/>
      <c r="X369" s="299">
        <f t="shared" si="45"/>
        <v>45637.166666666664</v>
      </c>
      <c r="Y369" s="150"/>
      <c r="Z369" s="150"/>
      <c r="AA369" s="192">
        <f t="shared" si="46"/>
        <v>45637.166666666664</v>
      </c>
    </row>
    <row r="370" spans="2:27" x14ac:dyDescent="0.2">
      <c r="B370" s="13"/>
      <c r="C370" s="33"/>
      <c r="D370" s="28"/>
      <c r="E370" s="28"/>
      <c r="F370" s="37"/>
      <c r="G370" s="37"/>
      <c r="H370" s="28"/>
      <c r="I370" s="55"/>
      <c r="J370" s="28"/>
      <c r="K370" s="28"/>
      <c r="L370" s="28"/>
      <c r="M370" s="55"/>
      <c r="N370" s="56"/>
      <c r="O370" s="80" t="s">
        <v>65</v>
      </c>
      <c r="P370" s="318">
        <v>1</v>
      </c>
      <c r="Q370" s="32">
        <v>3751</v>
      </c>
      <c r="R370" s="68">
        <f t="shared" si="47"/>
        <v>45637.166666666664</v>
      </c>
      <c r="U370" s="192">
        <f t="shared" si="44"/>
        <v>45637.166666666664</v>
      </c>
      <c r="V370" s="150"/>
      <c r="W370" s="150"/>
      <c r="X370" s="299">
        <f t="shared" si="45"/>
        <v>45637.166666666664</v>
      </c>
      <c r="Y370" s="150"/>
      <c r="Z370" s="150"/>
      <c r="AA370" s="192">
        <f t="shared" si="46"/>
        <v>45637.166666666664</v>
      </c>
    </row>
    <row r="371" spans="2:27" x14ac:dyDescent="0.2">
      <c r="B371" s="13"/>
      <c r="C371" s="33"/>
      <c r="D371" s="28"/>
      <c r="E371" s="28"/>
      <c r="F371" s="37"/>
      <c r="G371" s="37"/>
      <c r="H371" s="28"/>
      <c r="I371" s="55"/>
      <c r="J371" s="28"/>
      <c r="K371" s="28"/>
      <c r="L371" s="28"/>
      <c r="M371" s="55"/>
      <c r="N371" s="56"/>
      <c r="O371" s="81" t="s">
        <v>174</v>
      </c>
      <c r="P371" s="318">
        <v>1</v>
      </c>
      <c r="Q371" s="32">
        <v>4635</v>
      </c>
      <c r="R371" s="68">
        <f t="shared" si="47"/>
        <v>56392.5</v>
      </c>
      <c r="U371" s="192">
        <f t="shared" si="44"/>
        <v>56392.5</v>
      </c>
      <c r="V371" s="150"/>
      <c r="W371" s="150"/>
      <c r="X371" s="299">
        <f t="shared" si="45"/>
        <v>56392.5</v>
      </c>
      <c r="Y371" s="150"/>
      <c r="Z371" s="150"/>
      <c r="AA371" s="192">
        <f t="shared" si="46"/>
        <v>56392.5</v>
      </c>
    </row>
    <row r="372" spans="2:27" x14ac:dyDescent="0.2">
      <c r="B372" s="13"/>
      <c r="C372" s="33"/>
      <c r="D372" s="28"/>
      <c r="E372" s="28"/>
      <c r="F372" s="37"/>
      <c r="G372" s="37"/>
      <c r="H372" s="28"/>
      <c r="I372" s="55"/>
      <c r="J372" s="28"/>
      <c r="K372" s="28"/>
      <c r="L372" s="28"/>
      <c r="M372" s="55"/>
      <c r="N372" s="56"/>
      <c r="O372" s="80" t="s">
        <v>145</v>
      </c>
      <c r="P372" s="318">
        <v>1</v>
      </c>
      <c r="Q372" s="32">
        <v>4885</v>
      </c>
      <c r="R372" s="68">
        <f t="shared" si="47"/>
        <v>59434.166666666672</v>
      </c>
      <c r="U372" s="192">
        <f>+R372+S372-T372-3041.67</f>
        <v>56392.496666666673</v>
      </c>
      <c r="V372" s="150">
        <v>3041.67</v>
      </c>
      <c r="W372" s="150"/>
      <c r="X372" s="299">
        <f t="shared" si="45"/>
        <v>59434.166666666672</v>
      </c>
      <c r="Y372" s="150"/>
      <c r="Z372" s="150"/>
      <c r="AA372" s="192">
        <f t="shared" si="46"/>
        <v>59434.166666666672</v>
      </c>
    </row>
    <row r="373" spans="2:27" x14ac:dyDescent="0.2">
      <c r="B373" s="13"/>
      <c r="C373" s="33"/>
      <c r="D373" s="28"/>
      <c r="E373" s="28"/>
      <c r="F373" s="37"/>
      <c r="G373" s="37"/>
      <c r="H373" s="28"/>
      <c r="I373" s="55"/>
      <c r="J373" s="28"/>
      <c r="K373" s="28"/>
      <c r="L373" s="28"/>
      <c r="M373" s="55"/>
      <c r="N373" s="56"/>
      <c r="O373" s="81" t="s">
        <v>239</v>
      </c>
      <c r="P373" s="318">
        <v>1</v>
      </c>
      <c r="Q373" s="32">
        <v>4056</v>
      </c>
      <c r="R373" s="68">
        <f t="shared" si="47"/>
        <v>49347.999999999993</v>
      </c>
      <c r="U373" s="192">
        <f t="shared" si="44"/>
        <v>49347.999999999993</v>
      </c>
      <c r="V373" s="150"/>
      <c r="W373" s="150"/>
      <c r="X373" s="299">
        <f t="shared" si="45"/>
        <v>49347.999999999993</v>
      </c>
      <c r="Y373" s="150"/>
      <c r="Z373" s="150"/>
      <c r="AA373" s="192">
        <f t="shared" si="46"/>
        <v>49347.999999999993</v>
      </c>
    </row>
    <row r="374" spans="2:27" x14ac:dyDescent="0.2">
      <c r="B374" s="13"/>
      <c r="C374" s="33"/>
      <c r="D374" s="28"/>
      <c r="E374" s="28"/>
      <c r="F374" s="37"/>
      <c r="G374" s="37"/>
      <c r="H374" s="28"/>
      <c r="I374" s="55"/>
      <c r="J374" s="28"/>
      <c r="K374" s="28"/>
      <c r="L374" s="28"/>
      <c r="M374" s="55"/>
      <c r="N374" s="56"/>
      <c r="O374" s="233" t="s">
        <v>100</v>
      </c>
      <c r="P374" s="339">
        <v>1</v>
      </c>
      <c r="Q374" s="183">
        <v>4884</v>
      </c>
      <c r="R374" s="68">
        <f t="shared" si="47"/>
        <v>59422.000000000007</v>
      </c>
      <c r="U374" s="192">
        <f>+R374+S374-T374-2044</f>
        <v>57378.000000000007</v>
      </c>
      <c r="V374" s="150">
        <v>2044</v>
      </c>
      <c r="W374" s="150"/>
      <c r="X374" s="299">
        <f>+U374+V374-W374-5207.33</f>
        <v>54214.670000000006</v>
      </c>
      <c r="Y374" s="150">
        <v>5207.33</v>
      </c>
      <c r="Z374" s="150"/>
      <c r="AA374" s="192">
        <f t="shared" si="46"/>
        <v>59422.000000000007</v>
      </c>
    </row>
    <row r="375" spans="2:27" x14ac:dyDescent="0.2">
      <c r="B375" s="13"/>
      <c r="C375" s="33"/>
      <c r="D375" s="28"/>
      <c r="E375" s="28"/>
      <c r="F375" s="37"/>
      <c r="G375" s="37"/>
      <c r="H375" s="28"/>
      <c r="I375" s="55"/>
      <c r="J375" s="28"/>
      <c r="K375" s="28"/>
      <c r="L375" s="28"/>
      <c r="M375" s="55"/>
      <c r="N375" s="56"/>
      <c r="O375" s="80" t="s">
        <v>140</v>
      </c>
      <c r="P375" s="318">
        <v>1</v>
      </c>
      <c r="Q375" s="32">
        <v>4723</v>
      </c>
      <c r="R375" s="68">
        <f t="shared" si="47"/>
        <v>57463.166666666672</v>
      </c>
      <c r="U375" s="192">
        <f t="shared" si="44"/>
        <v>57463.166666666672</v>
      </c>
      <c r="V375" s="150"/>
      <c r="W375" s="150"/>
      <c r="X375" s="299">
        <f t="shared" si="45"/>
        <v>57463.166666666672</v>
      </c>
      <c r="Y375" s="150"/>
      <c r="Z375" s="150"/>
      <c r="AA375" s="192">
        <f t="shared" si="46"/>
        <v>57463.166666666672</v>
      </c>
    </row>
    <row r="376" spans="2:27" x14ac:dyDescent="0.2">
      <c r="B376" s="13"/>
      <c r="C376" s="33"/>
      <c r="D376" s="28"/>
      <c r="E376" s="28"/>
      <c r="F376" s="37"/>
      <c r="G376" s="37"/>
      <c r="H376" s="28"/>
      <c r="I376" s="55"/>
      <c r="J376" s="28"/>
      <c r="K376" s="28"/>
      <c r="L376" s="28"/>
      <c r="M376" s="55"/>
      <c r="N376" s="56"/>
      <c r="O376" s="81" t="s">
        <v>187</v>
      </c>
      <c r="P376" s="318">
        <v>1</v>
      </c>
      <c r="Q376" s="32">
        <v>6929</v>
      </c>
      <c r="R376" s="68">
        <f t="shared" si="47"/>
        <v>84302.833333333328</v>
      </c>
      <c r="U376" s="192">
        <f t="shared" si="44"/>
        <v>84302.833333333328</v>
      </c>
      <c r="V376" s="150"/>
      <c r="W376" s="150"/>
      <c r="X376" s="299">
        <f t="shared" si="45"/>
        <v>84302.833333333328</v>
      </c>
      <c r="Y376" s="150"/>
      <c r="Z376" s="150"/>
      <c r="AA376" s="192">
        <f t="shared" si="46"/>
        <v>84302.833333333328</v>
      </c>
    </row>
    <row r="377" spans="2:27" x14ac:dyDescent="0.2">
      <c r="B377" s="13"/>
      <c r="C377" s="33"/>
      <c r="D377" s="28"/>
      <c r="E377" s="28"/>
      <c r="F377" s="37"/>
      <c r="G377" s="37"/>
      <c r="H377" s="28"/>
      <c r="I377" s="55"/>
      <c r="J377" s="28"/>
      <c r="K377" s="28"/>
      <c r="L377" s="28"/>
      <c r="M377" s="55"/>
      <c r="N377" s="56"/>
      <c r="O377" s="81" t="s">
        <v>221</v>
      </c>
      <c r="P377" s="318">
        <v>1</v>
      </c>
      <c r="Q377" s="32">
        <v>5440</v>
      </c>
      <c r="R377" s="68">
        <f>Q377/30*365</f>
        <v>66186.666666666672</v>
      </c>
      <c r="U377" s="192">
        <f t="shared" si="44"/>
        <v>66186.666666666672</v>
      </c>
      <c r="V377" s="150"/>
      <c r="W377" s="150"/>
      <c r="X377" s="299">
        <f t="shared" si="45"/>
        <v>66186.666666666672</v>
      </c>
      <c r="Y377" s="150"/>
      <c r="Z377" s="150"/>
      <c r="AA377" s="192">
        <f t="shared" si="46"/>
        <v>66186.666666666672</v>
      </c>
    </row>
    <row r="378" spans="2:27" x14ac:dyDescent="0.2">
      <c r="B378" s="13"/>
      <c r="C378" s="33"/>
      <c r="D378" s="28"/>
      <c r="E378" s="28"/>
      <c r="F378" s="37"/>
      <c r="G378" s="37"/>
      <c r="H378" s="28"/>
      <c r="I378" s="55"/>
      <c r="J378" s="28"/>
      <c r="K378" s="28"/>
      <c r="L378" s="28"/>
      <c r="M378" s="55"/>
      <c r="N378" s="56"/>
      <c r="O378" s="81" t="s">
        <v>240</v>
      </c>
      <c r="P378" s="318">
        <v>3</v>
      </c>
      <c r="Q378" s="32">
        <v>6929</v>
      </c>
      <c r="R378" s="68">
        <f>Q378/30*365*P378</f>
        <v>252908.5</v>
      </c>
      <c r="U378" s="192">
        <f t="shared" si="44"/>
        <v>252908.5</v>
      </c>
      <c r="V378" s="150"/>
      <c r="W378" s="150"/>
      <c r="X378" s="299">
        <f t="shared" si="45"/>
        <v>252908.5</v>
      </c>
      <c r="Y378" s="150"/>
      <c r="Z378" s="150"/>
      <c r="AA378" s="192">
        <f t="shared" si="46"/>
        <v>252908.5</v>
      </c>
    </row>
    <row r="379" spans="2:27" x14ac:dyDescent="0.2">
      <c r="B379" s="13"/>
      <c r="C379" s="33"/>
      <c r="D379" s="28"/>
      <c r="E379" s="28"/>
      <c r="F379" s="37"/>
      <c r="G379" s="37"/>
      <c r="H379" s="28"/>
      <c r="I379" s="55"/>
      <c r="J379" s="28"/>
      <c r="K379" s="28"/>
      <c r="L379" s="28"/>
      <c r="M379" s="55"/>
      <c r="N379" s="56"/>
      <c r="O379" s="81" t="s">
        <v>241</v>
      </c>
      <c r="P379" s="318">
        <v>1</v>
      </c>
      <c r="Q379" s="32">
        <v>5191</v>
      </c>
      <c r="R379" s="68">
        <f t="shared" ref="R379:R388" si="48">Q379/30*365</f>
        <v>63157.166666666664</v>
      </c>
      <c r="U379" s="192">
        <f>+R379+S379-T379-7300</f>
        <v>55857.166666666664</v>
      </c>
      <c r="V379" s="150">
        <v>7300</v>
      </c>
      <c r="W379" s="150"/>
      <c r="X379" s="299">
        <f t="shared" si="45"/>
        <v>63157.166666666664</v>
      </c>
      <c r="Y379" s="150"/>
      <c r="Z379" s="150"/>
      <c r="AA379" s="192">
        <f t="shared" si="46"/>
        <v>63157.166666666664</v>
      </c>
    </row>
    <row r="380" spans="2:27" x14ac:dyDescent="0.2">
      <c r="B380" s="13"/>
      <c r="C380" s="33"/>
      <c r="D380" s="28"/>
      <c r="E380" s="28"/>
      <c r="F380" s="37"/>
      <c r="G380" s="37"/>
      <c r="H380" s="28"/>
      <c r="I380" s="55"/>
      <c r="J380" s="28"/>
      <c r="K380" s="28"/>
      <c r="L380" s="28"/>
      <c r="M380" s="55"/>
      <c r="N380" s="56"/>
      <c r="O380" s="81" t="s">
        <v>238</v>
      </c>
      <c r="P380" s="318">
        <v>1</v>
      </c>
      <c r="Q380" s="32">
        <v>5739</v>
      </c>
      <c r="R380" s="68">
        <f t="shared" si="48"/>
        <v>69824.5</v>
      </c>
      <c r="U380" s="192">
        <f t="shared" si="44"/>
        <v>69824.5</v>
      </c>
      <c r="V380" s="150"/>
      <c r="W380" s="150"/>
      <c r="X380" s="299">
        <f t="shared" si="45"/>
        <v>69824.5</v>
      </c>
      <c r="Y380" s="150"/>
      <c r="Z380" s="150"/>
      <c r="AA380" s="192">
        <f t="shared" si="46"/>
        <v>69824.5</v>
      </c>
    </row>
    <row r="381" spans="2:27" x14ac:dyDescent="0.2">
      <c r="B381" s="13"/>
      <c r="C381" s="33"/>
      <c r="D381" s="28"/>
      <c r="E381" s="28"/>
      <c r="F381" s="37"/>
      <c r="G381" s="37"/>
      <c r="H381" s="28"/>
      <c r="I381" s="55"/>
      <c r="J381" s="28"/>
      <c r="K381" s="28"/>
      <c r="L381" s="28"/>
      <c r="M381" s="55"/>
      <c r="N381" s="56"/>
      <c r="O381" s="81" t="s">
        <v>74</v>
      </c>
      <c r="P381" s="318">
        <v>1</v>
      </c>
      <c r="Q381" s="32">
        <v>4635</v>
      </c>
      <c r="R381" s="68">
        <f t="shared" si="48"/>
        <v>56392.5</v>
      </c>
      <c r="U381" s="192">
        <f t="shared" si="44"/>
        <v>56392.5</v>
      </c>
      <c r="V381" s="150"/>
      <c r="W381" s="150"/>
      <c r="X381" s="299">
        <f t="shared" si="45"/>
        <v>56392.5</v>
      </c>
      <c r="Y381" s="150"/>
      <c r="Z381" s="150"/>
      <c r="AA381" s="192">
        <f t="shared" si="46"/>
        <v>56392.5</v>
      </c>
    </row>
    <row r="382" spans="2:27" x14ac:dyDescent="0.2">
      <c r="B382" s="13"/>
      <c r="C382" s="33"/>
      <c r="D382" s="28"/>
      <c r="E382" s="28"/>
      <c r="F382" s="37"/>
      <c r="G382" s="37"/>
      <c r="H382" s="28"/>
      <c r="I382" s="55"/>
      <c r="J382" s="28"/>
      <c r="K382" s="28"/>
      <c r="L382" s="28"/>
      <c r="M382" s="55"/>
      <c r="N382" s="56"/>
      <c r="O382" s="81" t="s">
        <v>262</v>
      </c>
      <c r="P382" s="318">
        <v>1</v>
      </c>
      <c r="Q382" s="32">
        <v>5297</v>
      </c>
      <c r="R382" s="68">
        <f t="shared" si="48"/>
        <v>64446.833333333328</v>
      </c>
      <c r="U382" s="192">
        <f t="shared" si="44"/>
        <v>64446.833333333328</v>
      </c>
      <c r="V382" s="150"/>
      <c r="W382" s="150"/>
      <c r="X382" s="299">
        <f t="shared" si="45"/>
        <v>64446.833333333328</v>
      </c>
      <c r="Y382" s="150"/>
      <c r="Z382" s="150"/>
      <c r="AA382" s="192">
        <f t="shared" si="46"/>
        <v>64446.833333333328</v>
      </c>
    </row>
    <row r="383" spans="2:27" x14ac:dyDescent="0.2">
      <c r="B383" s="13"/>
      <c r="C383" s="33"/>
      <c r="D383" s="28"/>
      <c r="E383" s="28"/>
      <c r="F383" s="37"/>
      <c r="G383" s="37"/>
      <c r="H383" s="28"/>
      <c r="I383" s="55"/>
      <c r="J383" s="28"/>
      <c r="K383" s="28"/>
      <c r="L383" s="28"/>
      <c r="M383" s="55"/>
      <c r="N383" s="56"/>
      <c r="O383" s="81" t="s">
        <v>365</v>
      </c>
      <c r="P383" s="318">
        <v>1</v>
      </c>
      <c r="Q383" s="32">
        <v>6180</v>
      </c>
      <c r="R383" s="68">
        <f t="shared" si="48"/>
        <v>75190</v>
      </c>
      <c r="U383" s="192">
        <f t="shared" si="44"/>
        <v>75190</v>
      </c>
      <c r="V383" s="150"/>
      <c r="W383" s="150"/>
      <c r="X383" s="299">
        <f t="shared" si="45"/>
        <v>75190</v>
      </c>
      <c r="Y383" s="150"/>
      <c r="Z383" s="150"/>
      <c r="AA383" s="192">
        <f t="shared" si="46"/>
        <v>75190</v>
      </c>
    </row>
    <row r="384" spans="2:27" x14ac:dyDescent="0.2">
      <c r="B384" s="13"/>
      <c r="C384" s="33"/>
      <c r="D384" s="28"/>
      <c r="E384" s="28"/>
      <c r="F384" s="37"/>
      <c r="G384" s="37"/>
      <c r="H384" s="28"/>
      <c r="I384" s="55"/>
      <c r="J384" s="28"/>
      <c r="K384" s="28"/>
      <c r="L384" s="28"/>
      <c r="M384" s="55"/>
      <c r="N384" s="56"/>
      <c r="O384" s="81" t="s">
        <v>366</v>
      </c>
      <c r="P384" s="318">
        <v>1</v>
      </c>
      <c r="Q384" s="32">
        <v>4856</v>
      </c>
      <c r="R384" s="68">
        <f t="shared" si="48"/>
        <v>59081.333333333336</v>
      </c>
      <c r="U384" s="192">
        <f t="shared" si="44"/>
        <v>59081.333333333336</v>
      </c>
      <c r="V384" s="150"/>
      <c r="W384" s="150"/>
      <c r="X384" s="299">
        <f t="shared" si="45"/>
        <v>59081.333333333336</v>
      </c>
      <c r="Y384" s="150"/>
      <c r="Z384" s="150"/>
      <c r="AA384" s="192">
        <f t="shared" si="46"/>
        <v>59081.333333333336</v>
      </c>
    </row>
    <row r="385" spans="2:27" x14ac:dyDescent="0.2">
      <c r="B385" s="13"/>
      <c r="C385" s="33"/>
      <c r="D385" s="28"/>
      <c r="E385" s="28"/>
      <c r="F385" s="37"/>
      <c r="G385" s="37"/>
      <c r="H385" s="28"/>
      <c r="I385" s="55"/>
      <c r="J385" s="28"/>
      <c r="K385" s="28"/>
      <c r="L385" s="28"/>
      <c r="M385" s="55"/>
      <c r="N385" s="56"/>
      <c r="O385" s="81" t="s">
        <v>263</v>
      </c>
      <c r="P385" s="318">
        <v>1</v>
      </c>
      <c r="Q385" s="32">
        <v>4856</v>
      </c>
      <c r="R385" s="68">
        <f t="shared" si="48"/>
        <v>59081.333333333336</v>
      </c>
      <c r="U385" s="192">
        <f t="shared" si="44"/>
        <v>59081.333333333336</v>
      </c>
      <c r="V385" s="150"/>
      <c r="W385" s="150"/>
      <c r="X385" s="299">
        <f t="shared" si="45"/>
        <v>59081.333333333336</v>
      </c>
      <c r="Y385" s="150"/>
      <c r="Z385" s="150"/>
      <c r="AA385" s="192">
        <f t="shared" si="46"/>
        <v>59081.333333333336</v>
      </c>
    </row>
    <row r="386" spans="2:27" x14ac:dyDescent="0.2">
      <c r="B386" s="13"/>
      <c r="C386" s="33"/>
      <c r="D386" s="28"/>
      <c r="E386" s="28"/>
      <c r="F386" s="37"/>
      <c r="G386" s="37"/>
      <c r="H386" s="28"/>
      <c r="I386" s="55"/>
      <c r="J386" s="28"/>
      <c r="K386" s="28"/>
      <c r="L386" s="28"/>
      <c r="M386" s="55"/>
      <c r="N386" s="56"/>
      <c r="O386" s="81" t="s">
        <v>367</v>
      </c>
      <c r="P386" s="318">
        <v>1</v>
      </c>
      <c r="Q386" s="32">
        <v>2428</v>
      </c>
      <c r="R386" s="68">
        <f t="shared" si="48"/>
        <v>29540.666666666668</v>
      </c>
      <c r="U386" s="192">
        <f t="shared" si="44"/>
        <v>29540.666666666668</v>
      </c>
      <c r="V386" s="150"/>
      <c r="W386" s="150"/>
      <c r="X386" s="299">
        <f t="shared" si="45"/>
        <v>29540.666666666668</v>
      </c>
      <c r="Y386" s="150"/>
      <c r="Z386" s="150"/>
      <c r="AA386" s="192">
        <f t="shared" si="46"/>
        <v>29540.666666666668</v>
      </c>
    </row>
    <row r="387" spans="2:27" x14ac:dyDescent="0.2">
      <c r="B387" s="13"/>
      <c r="C387" s="33"/>
      <c r="D387" s="28"/>
      <c r="E387" s="28"/>
      <c r="F387" s="37"/>
      <c r="G387" s="37"/>
      <c r="H387" s="28"/>
      <c r="I387" s="55"/>
      <c r="J387" s="28"/>
      <c r="K387" s="28"/>
      <c r="L387" s="28"/>
      <c r="M387" s="55"/>
      <c r="N387" s="56"/>
      <c r="O387" s="81" t="s">
        <v>264</v>
      </c>
      <c r="P387" s="318">
        <v>1</v>
      </c>
      <c r="Q387" s="32">
        <v>4856</v>
      </c>
      <c r="R387" s="68">
        <f t="shared" si="48"/>
        <v>59081.333333333336</v>
      </c>
      <c r="U387" s="192">
        <f t="shared" si="44"/>
        <v>59081.333333333336</v>
      </c>
      <c r="V387" s="150"/>
      <c r="W387" s="150"/>
      <c r="X387" s="299">
        <f t="shared" si="45"/>
        <v>59081.333333333336</v>
      </c>
      <c r="Y387" s="150"/>
      <c r="Z387" s="150"/>
      <c r="AA387" s="192">
        <f t="shared" si="46"/>
        <v>59081.333333333336</v>
      </c>
    </row>
    <row r="388" spans="2:27" x14ac:dyDescent="0.2">
      <c r="B388" s="13"/>
      <c r="C388" s="33"/>
      <c r="D388" s="28"/>
      <c r="E388" s="28"/>
      <c r="F388" s="37"/>
      <c r="G388" s="37"/>
      <c r="H388" s="28"/>
      <c r="I388" s="55"/>
      <c r="J388" s="28"/>
      <c r="K388" s="28"/>
      <c r="L388" s="28"/>
      <c r="M388" s="55"/>
      <c r="N388" s="56"/>
      <c r="O388" s="81" t="s">
        <v>265</v>
      </c>
      <c r="P388" s="318">
        <v>1</v>
      </c>
      <c r="Q388" s="32">
        <v>8829</v>
      </c>
      <c r="R388" s="68">
        <f t="shared" si="48"/>
        <v>107419.5</v>
      </c>
      <c r="U388" s="192">
        <f t="shared" si="44"/>
        <v>107419.5</v>
      </c>
      <c r="V388" s="150"/>
      <c r="W388" s="150"/>
      <c r="X388" s="299">
        <f t="shared" si="45"/>
        <v>107419.5</v>
      </c>
      <c r="Y388" s="150"/>
      <c r="Z388" s="150"/>
      <c r="AA388" s="192">
        <f t="shared" si="46"/>
        <v>107419.5</v>
      </c>
    </row>
    <row r="389" spans="2:27" x14ac:dyDescent="0.2">
      <c r="B389" s="13"/>
      <c r="C389" s="33"/>
      <c r="D389" s="28"/>
      <c r="E389" s="28"/>
      <c r="F389" s="37"/>
      <c r="G389" s="37"/>
      <c r="H389" s="28"/>
      <c r="I389" s="55"/>
      <c r="J389" s="28"/>
      <c r="K389" s="28"/>
      <c r="L389" s="28"/>
      <c r="M389" s="55"/>
      <c r="N389" s="56"/>
      <c r="O389" s="81" t="s">
        <v>316</v>
      </c>
      <c r="P389" s="318">
        <v>1</v>
      </c>
      <c r="Q389" s="32">
        <v>5109</v>
      </c>
      <c r="R389" s="68">
        <f>Q389/30*365</f>
        <v>62159.500000000007</v>
      </c>
      <c r="U389" s="192">
        <f t="shared" si="44"/>
        <v>62159.500000000007</v>
      </c>
      <c r="V389" s="150"/>
      <c r="W389" s="150"/>
      <c r="X389" s="299">
        <f t="shared" si="45"/>
        <v>62159.500000000007</v>
      </c>
      <c r="Y389" s="150"/>
      <c r="Z389" s="150"/>
      <c r="AA389" s="192">
        <f t="shared" si="46"/>
        <v>62159.500000000007</v>
      </c>
    </row>
    <row r="390" spans="2:27" x14ac:dyDescent="0.2">
      <c r="B390" s="13"/>
      <c r="C390" s="33"/>
      <c r="D390" s="28"/>
      <c r="E390" s="28"/>
      <c r="F390" s="37"/>
      <c r="G390" s="37"/>
      <c r="H390" s="28"/>
      <c r="I390" s="55"/>
      <c r="J390" s="28"/>
      <c r="K390" s="28"/>
      <c r="L390" s="28"/>
      <c r="M390" s="55"/>
      <c r="N390" s="56"/>
      <c r="O390" s="81" t="s">
        <v>317</v>
      </c>
      <c r="P390" s="318">
        <v>1</v>
      </c>
      <c r="Q390" s="32">
        <v>4635</v>
      </c>
      <c r="R390" s="68">
        <f>Q390/30*365</f>
        <v>56392.5</v>
      </c>
      <c r="U390" s="192">
        <f t="shared" si="44"/>
        <v>56392.5</v>
      </c>
      <c r="V390" s="150"/>
      <c r="W390" s="150"/>
      <c r="X390" s="299">
        <f t="shared" si="45"/>
        <v>56392.5</v>
      </c>
      <c r="Y390" s="150"/>
      <c r="Z390" s="150"/>
      <c r="AA390" s="192">
        <f t="shared" si="46"/>
        <v>56392.5</v>
      </c>
    </row>
    <row r="391" spans="2:27" x14ac:dyDescent="0.2">
      <c r="B391" s="13"/>
      <c r="C391" s="33"/>
      <c r="D391" s="28"/>
      <c r="E391" s="28"/>
      <c r="F391" s="37"/>
      <c r="G391" s="37"/>
      <c r="H391" s="28"/>
      <c r="I391" s="55"/>
      <c r="J391" s="28"/>
      <c r="K391" s="28"/>
      <c r="L391" s="28"/>
      <c r="M391" s="55"/>
      <c r="N391" s="56"/>
      <c r="O391" s="81" t="s">
        <v>318</v>
      </c>
      <c r="P391" s="318">
        <v>1</v>
      </c>
      <c r="Q391" s="32">
        <v>4635</v>
      </c>
      <c r="R391" s="68">
        <f>Q391/30*365</f>
        <v>56392.5</v>
      </c>
      <c r="U391" s="192">
        <f t="shared" si="44"/>
        <v>56392.5</v>
      </c>
      <c r="V391" s="150"/>
      <c r="W391" s="150">
        <v>43414.5</v>
      </c>
      <c r="X391" s="299">
        <f t="shared" si="45"/>
        <v>12978</v>
      </c>
      <c r="Y391" s="150"/>
      <c r="Z391" s="150"/>
      <c r="AA391" s="192">
        <f t="shared" si="46"/>
        <v>12978</v>
      </c>
    </row>
    <row r="392" spans="2:27" x14ac:dyDescent="0.2">
      <c r="B392" s="13"/>
      <c r="C392" s="33"/>
      <c r="D392" s="28"/>
      <c r="E392" s="28"/>
      <c r="F392" s="37"/>
      <c r="G392" s="37"/>
      <c r="H392" s="28"/>
      <c r="I392" s="55"/>
      <c r="J392" s="28"/>
      <c r="K392" s="28"/>
      <c r="L392" s="28"/>
      <c r="M392" s="55"/>
      <c r="N392" s="56"/>
      <c r="O392" s="81" t="s">
        <v>368</v>
      </c>
      <c r="P392" s="318">
        <v>1</v>
      </c>
      <c r="Q392" s="32">
        <v>2100</v>
      </c>
      <c r="R392" s="68">
        <v>0</v>
      </c>
      <c r="S392" s="150">
        <v>18250</v>
      </c>
      <c r="U392" s="192">
        <f t="shared" si="44"/>
        <v>18250</v>
      </c>
      <c r="V392" s="150">
        <v>7300</v>
      </c>
      <c r="W392" s="150"/>
      <c r="X392" s="299">
        <f t="shared" si="45"/>
        <v>25550</v>
      </c>
      <c r="Y392" s="150"/>
      <c r="Z392" s="150"/>
      <c r="AA392" s="192">
        <f t="shared" si="46"/>
        <v>25550</v>
      </c>
    </row>
    <row r="393" spans="2:27" x14ac:dyDescent="0.2">
      <c r="B393" s="13"/>
      <c r="C393" s="33"/>
      <c r="D393" s="28"/>
      <c r="E393" s="28"/>
      <c r="F393" s="37"/>
      <c r="G393" s="37"/>
      <c r="H393" s="28"/>
      <c r="I393" s="55"/>
      <c r="J393" s="28"/>
      <c r="K393" s="28"/>
      <c r="L393" s="28"/>
      <c r="M393" s="55"/>
      <c r="N393" s="56"/>
      <c r="O393" s="81" t="s">
        <v>369</v>
      </c>
      <c r="P393" s="318">
        <v>1</v>
      </c>
      <c r="Q393" s="32">
        <v>2358</v>
      </c>
      <c r="R393" s="68">
        <v>0</v>
      </c>
      <c r="S393" s="150">
        <v>28688.999999999996</v>
      </c>
      <c r="U393" s="192">
        <f t="shared" si="44"/>
        <v>28688.999999999996</v>
      </c>
      <c r="V393" s="150"/>
      <c r="W393" s="150"/>
      <c r="X393" s="299">
        <f t="shared" si="45"/>
        <v>28688.999999999996</v>
      </c>
      <c r="Y393" s="150"/>
      <c r="Z393" s="150"/>
      <c r="AA393" s="192">
        <f t="shared" si="46"/>
        <v>28688.999999999996</v>
      </c>
    </row>
    <row r="394" spans="2:27" x14ac:dyDescent="0.2">
      <c r="B394" s="13"/>
      <c r="C394" s="33"/>
      <c r="D394" s="28"/>
      <c r="E394" s="28"/>
      <c r="F394" s="37"/>
      <c r="G394" s="37"/>
      <c r="H394" s="28"/>
      <c r="I394" s="55"/>
      <c r="J394" s="28"/>
      <c r="K394" s="28"/>
      <c r="L394" s="28"/>
      <c r="M394" s="55"/>
      <c r="N394" s="56"/>
      <c r="O394" s="81" t="s">
        <v>370</v>
      </c>
      <c r="P394" s="318">
        <v>1</v>
      </c>
      <c r="Q394" s="32">
        <v>1500</v>
      </c>
      <c r="R394" s="68">
        <v>0</v>
      </c>
      <c r="S394" s="150">
        <v>18250</v>
      </c>
      <c r="U394" s="192">
        <f t="shared" si="44"/>
        <v>18250</v>
      </c>
      <c r="V394" s="150"/>
      <c r="W394" s="150"/>
      <c r="X394" s="299">
        <f t="shared" si="45"/>
        <v>18250</v>
      </c>
      <c r="Y394" s="150"/>
      <c r="Z394" s="150"/>
      <c r="AA394" s="192">
        <f t="shared" si="46"/>
        <v>18250</v>
      </c>
    </row>
    <row r="395" spans="2:27" x14ac:dyDescent="0.2">
      <c r="B395" s="13"/>
      <c r="C395" s="33"/>
      <c r="D395" s="28"/>
      <c r="E395" s="28"/>
      <c r="F395" s="37"/>
      <c r="G395" s="37"/>
      <c r="H395" s="28"/>
      <c r="I395" s="55"/>
      <c r="J395" s="28"/>
      <c r="K395" s="28"/>
      <c r="L395" s="28"/>
      <c r="M395" s="55"/>
      <c r="N395" s="56"/>
      <c r="O395" s="81" t="s">
        <v>371</v>
      </c>
      <c r="P395" s="318">
        <v>1</v>
      </c>
      <c r="Q395" s="32">
        <v>1286</v>
      </c>
      <c r="R395" s="68">
        <v>0</v>
      </c>
      <c r="S395" s="150">
        <v>15646.333333333334</v>
      </c>
      <c r="U395" s="192">
        <f t="shared" si="44"/>
        <v>15646.333333333334</v>
      </c>
      <c r="V395" s="150"/>
      <c r="W395" s="150"/>
      <c r="X395" s="299">
        <f t="shared" si="45"/>
        <v>15646.333333333334</v>
      </c>
      <c r="Y395" s="150"/>
      <c r="Z395" s="150"/>
      <c r="AA395" s="192">
        <f t="shared" si="46"/>
        <v>15646.333333333334</v>
      </c>
    </row>
    <row r="396" spans="2:27" x14ac:dyDescent="0.2">
      <c r="B396" s="13"/>
      <c r="C396" s="33"/>
      <c r="D396" s="28"/>
      <c r="E396" s="28"/>
      <c r="F396" s="37"/>
      <c r="G396" s="37"/>
      <c r="H396" s="28"/>
      <c r="I396" s="55"/>
      <c r="J396" s="28"/>
      <c r="K396" s="28"/>
      <c r="L396" s="28"/>
      <c r="M396" s="55"/>
      <c r="N396" s="56"/>
      <c r="O396" s="81" t="s">
        <v>372</v>
      </c>
      <c r="P396" s="318">
        <v>1</v>
      </c>
      <c r="Q396" s="32">
        <v>2143</v>
      </c>
      <c r="R396" s="68">
        <v>0</v>
      </c>
      <c r="S396" s="150">
        <v>26073.166666666668</v>
      </c>
      <c r="U396" s="192">
        <f t="shared" si="44"/>
        <v>26073.166666666668</v>
      </c>
      <c r="V396" s="150"/>
      <c r="W396" s="150"/>
      <c r="X396" s="299">
        <f t="shared" si="45"/>
        <v>26073.166666666668</v>
      </c>
      <c r="Y396" s="150"/>
      <c r="Z396" s="150"/>
      <c r="AA396" s="192">
        <f t="shared" si="46"/>
        <v>26073.166666666668</v>
      </c>
    </row>
    <row r="397" spans="2:27" x14ac:dyDescent="0.2">
      <c r="B397" s="13"/>
      <c r="C397" s="33"/>
      <c r="D397" s="28"/>
      <c r="E397" s="28"/>
      <c r="F397" s="37"/>
      <c r="G397" s="37"/>
      <c r="H397" s="28"/>
      <c r="I397" s="55"/>
      <c r="J397" s="28"/>
      <c r="K397" s="28"/>
      <c r="L397" s="28"/>
      <c r="M397" s="55"/>
      <c r="N397" s="56"/>
      <c r="O397" s="81" t="s">
        <v>373</v>
      </c>
      <c r="P397" s="318">
        <v>1</v>
      </c>
      <c r="Q397" s="32">
        <v>1286</v>
      </c>
      <c r="R397" s="68">
        <v>0</v>
      </c>
      <c r="S397" s="150">
        <v>15646.333333333334</v>
      </c>
      <c r="U397" s="192">
        <f t="shared" si="44"/>
        <v>15646.333333333334</v>
      </c>
      <c r="V397" s="150"/>
      <c r="W397" s="150"/>
      <c r="X397" s="299">
        <f t="shared" si="45"/>
        <v>15646.333333333334</v>
      </c>
      <c r="Y397" s="150"/>
      <c r="Z397" s="150"/>
      <c r="AA397" s="192">
        <f t="shared" si="46"/>
        <v>15646.333333333334</v>
      </c>
    </row>
    <row r="398" spans="2:27" x14ac:dyDescent="0.2">
      <c r="B398" s="13"/>
      <c r="C398" s="33"/>
      <c r="D398" s="28"/>
      <c r="E398" s="28"/>
      <c r="F398" s="37"/>
      <c r="G398" s="37"/>
      <c r="H398" s="28"/>
      <c r="I398" s="55"/>
      <c r="J398" s="28"/>
      <c r="K398" s="28"/>
      <c r="L398" s="28"/>
      <c r="M398" s="55"/>
      <c r="N398" s="56"/>
      <c r="O398" s="81" t="s">
        <v>374</v>
      </c>
      <c r="P398" s="318">
        <v>1</v>
      </c>
      <c r="Q398" s="32">
        <v>1500</v>
      </c>
      <c r="R398" s="68">
        <v>0</v>
      </c>
      <c r="S398" s="150">
        <v>18250</v>
      </c>
      <c r="U398" s="192">
        <f t="shared" si="44"/>
        <v>18250</v>
      </c>
      <c r="V398" s="150"/>
      <c r="W398" s="150"/>
      <c r="X398" s="299">
        <f t="shared" si="45"/>
        <v>18250</v>
      </c>
      <c r="Y398" s="150"/>
      <c r="Z398" s="150"/>
      <c r="AA398" s="192">
        <f t="shared" si="46"/>
        <v>18250</v>
      </c>
    </row>
    <row r="399" spans="2:27" x14ac:dyDescent="0.2">
      <c r="B399" s="13"/>
      <c r="C399" s="33"/>
      <c r="D399" s="28"/>
      <c r="E399" s="28"/>
      <c r="F399" s="37"/>
      <c r="G399" s="37"/>
      <c r="H399" s="28"/>
      <c r="I399" s="55"/>
      <c r="J399" s="28"/>
      <c r="K399" s="28"/>
      <c r="L399" s="28"/>
      <c r="M399" s="55"/>
      <c r="N399" s="56"/>
      <c r="O399" s="81" t="s">
        <v>375</v>
      </c>
      <c r="P399" s="318">
        <v>1</v>
      </c>
      <c r="Q399" s="32">
        <v>2315</v>
      </c>
      <c r="R399" s="68">
        <v>0</v>
      </c>
      <c r="S399" s="150">
        <v>20865.833333333332</v>
      </c>
      <c r="U399" s="192">
        <f t="shared" si="44"/>
        <v>20865.833333333332</v>
      </c>
      <c r="V399" s="150">
        <v>7300</v>
      </c>
      <c r="W399" s="150"/>
      <c r="X399" s="299">
        <f t="shared" si="45"/>
        <v>28165.833333333332</v>
      </c>
      <c r="Y399" s="150"/>
      <c r="Z399" s="150"/>
      <c r="AA399" s="192">
        <f t="shared" si="46"/>
        <v>28165.833333333332</v>
      </c>
    </row>
    <row r="400" spans="2:27" x14ac:dyDescent="0.2">
      <c r="B400" s="13"/>
      <c r="C400" s="33"/>
      <c r="D400" s="28"/>
      <c r="E400" s="28"/>
      <c r="F400" s="37"/>
      <c r="G400" s="37"/>
      <c r="H400" s="28"/>
      <c r="I400" s="55"/>
      <c r="J400" s="28"/>
      <c r="K400" s="28"/>
      <c r="L400" s="28"/>
      <c r="M400" s="55"/>
      <c r="N400" s="56"/>
      <c r="O400" s="81" t="s">
        <v>384</v>
      </c>
      <c r="P400" s="318">
        <v>1</v>
      </c>
      <c r="Q400" s="32">
        <v>1929</v>
      </c>
      <c r="R400" s="68">
        <v>0</v>
      </c>
      <c r="S400" s="150">
        <v>23469.5</v>
      </c>
      <c r="U400" s="192">
        <f t="shared" si="44"/>
        <v>23469.5</v>
      </c>
      <c r="V400" s="150"/>
      <c r="W400" s="150"/>
      <c r="X400" s="299">
        <f t="shared" si="45"/>
        <v>23469.5</v>
      </c>
      <c r="Y400" s="150"/>
      <c r="Z400" s="150"/>
      <c r="AA400" s="192">
        <f t="shared" si="46"/>
        <v>23469.5</v>
      </c>
    </row>
    <row r="401" spans="1:27" x14ac:dyDescent="0.2">
      <c r="B401" s="13"/>
      <c r="C401" s="33"/>
      <c r="D401" s="28"/>
      <c r="E401" s="28"/>
      <c r="F401" s="37"/>
      <c r="G401" s="37"/>
      <c r="H401" s="28"/>
      <c r="I401" s="55"/>
      <c r="J401" s="28"/>
      <c r="K401" s="28"/>
      <c r="L401" s="28"/>
      <c r="M401" s="55"/>
      <c r="N401" s="56"/>
      <c r="O401" s="81" t="s">
        <v>387</v>
      </c>
      <c r="P401" s="318">
        <v>1</v>
      </c>
      <c r="Q401" s="32">
        <v>1500</v>
      </c>
      <c r="R401" s="68">
        <v>0</v>
      </c>
      <c r="S401" s="150">
        <v>18250</v>
      </c>
      <c r="U401" s="192">
        <f t="shared" si="44"/>
        <v>18250</v>
      </c>
      <c r="V401" s="150"/>
      <c r="W401" s="150"/>
      <c r="X401" s="299">
        <f t="shared" si="45"/>
        <v>18250</v>
      </c>
      <c r="Y401" s="150"/>
      <c r="Z401" s="150"/>
      <c r="AA401" s="192">
        <f t="shared" si="46"/>
        <v>18250</v>
      </c>
    </row>
    <row r="402" spans="1:27" x14ac:dyDescent="0.2">
      <c r="B402" s="13"/>
      <c r="C402" s="33"/>
      <c r="D402" s="28"/>
      <c r="E402" s="28"/>
      <c r="F402" s="37"/>
      <c r="G402" s="37"/>
      <c r="H402" s="28"/>
      <c r="I402" s="55"/>
      <c r="J402" s="28"/>
      <c r="K402" s="28"/>
      <c r="L402" s="28"/>
      <c r="M402" s="55"/>
      <c r="N402" s="56"/>
      <c r="O402" s="81" t="s">
        <v>376</v>
      </c>
      <c r="P402" s="318">
        <v>1</v>
      </c>
      <c r="Q402" s="32">
        <v>1286</v>
      </c>
      <c r="R402" s="68">
        <v>0</v>
      </c>
      <c r="S402" s="150">
        <v>15646.333333333334</v>
      </c>
      <c r="U402" s="192">
        <f t="shared" si="44"/>
        <v>15646.333333333334</v>
      </c>
      <c r="V402" s="150"/>
      <c r="W402" s="150"/>
      <c r="X402" s="299">
        <f t="shared" si="45"/>
        <v>15646.333333333334</v>
      </c>
      <c r="Y402" s="150"/>
      <c r="Z402" s="150"/>
      <c r="AA402" s="192">
        <f t="shared" si="46"/>
        <v>15646.333333333334</v>
      </c>
    </row>
    <row r="403" spans="1:27" x14ac:dyDescent="0.2">
      <c r="B403" s="13"/>
      <c r="C403" s="33"/>
      <c r="D403" s="28"/>
      <c r="E403" s="28"/>
      <c r="F403" s="37"/>
      <c r="G403" s="37"/>
      <c r="H403" s="28"/>
      <c r="I403" s="55"/>
      <c r="J403" s="28"/>
      <c r="K403" s="28"/>
      <c r="L403" s="28"/>
      <c r="M403" s="55"/>
      <c r="N403" s="56"/>
      <c r="O403" s="81" t="s">
        <v>377</v>
      </c>
      <c r="P403" s="318">
        <v>1</v>
      </c>
      <c r="Q403" s="32">
        <v>1072</v>
      </c>
      <c r="R403" s="68">
        <v>0</v>
      </c>
      <c r="S403" s="150">
        <v>13042.666666666668</v>
      </c>
      <c r="U403" s="192">
        <f t="shared" si="44"/>
        <v>13042.666666666668</v>
      </c>
      <c r="V403" s="150"/>
      <c r="W403" s="150"/>
      <c r="X403" s="299">
        <f t="shared" si="45"/>
        <v>13042.666666666668</v>
      </c>
      <c r="Y403" s="150"/>
      <c r="Z403" s="150"/>
      <c r="AA403" s="192">
        <f t="shared" si="46"/>
        <v>13042.666666666668</v>
      </c>
    </row>
    <row r="404" spans="1:27" x14ac:dyDescent="0.2">
      <c r="B404" s="13"/>
      <c r="C404" s="33"/>
      <c r="D404" s="28"/>
      <c r="E404" s="28"/>
      <c r="F404" s="37"/>
      <c r="G404" s="37"/>
      <c r="H404" s="28"/>
      <c r="I404" s="55"/>
      <c r="J404" s="28"/>
      <c r="K404" s="28"/>
      <c r="L404" s="28"/>
      <c r="M404" s="55"/>
      <c r="N404" s="56"/>
      <c r="O404" s="81" t="s">
        <v>378</v>
      </c>
      <c r="P404" s="318">
        <v>1</v>
      </c>
      <c r="Q404" s="32">
        <v>4715</v>
      </c>
      <c r="R404" s="68">
        <v>0</v>
      </c>
      <c r="S404" s="150">
        <v>57365.833333333328</v>
      </c>
      <c r="U404" s="192">
        <f t="shared" si="44"/>
        <v>57365.833333333328</v>
      </c>
      <c r="V404" s="150"/>
      <c r="W404" s="150"/>
      <c r="X404" s="299">
        <f t="shared" si="45"/>
        <v>57365.833333333328</v>
      </c>
      <c r="Y404" s="150"/>
      <c r="Z404" s="150"/>
      <c r="AA404" s="192">
        <f t="shared" si="46"/>
        <v>57365.833333333328</v>
      </c>
    </row>
    <row r="405" spans="1:27" x14ac:dyDescent="0.2">
      <c r="B405" s="13"/>
      <c r="C405" s="33"/>
      <c r="D405" s="28"/>
      <c r="E405" s="28"/>
      <c r="F405" s="37"/>
      <c r="G405" s="37"/>
      <c r="H405" s="28"/>
      <c r="I405" s="55"/>
      <c r="J405" s="28"/>
      <c r="K405" s="28"/>
      <c r="L405" s="28"/>
      <c r="M405" s="55"/>
      <c r="N405" s="56"/>
      <c r="O405" s="81"/>
      <c r="P405" s="318"/>
      <c r="Q405" s="63">
        <f>+Q352*P352+Q353*P353+Q354+Q355+Q356*P356+Q357*P357+Q358*P358+Q359+Q360+Q361+Q362+Q363+Q364+Q365+Q366+Q367+Q368+Q369+Q370+Q371+Q372+Q373+Q374+Q375+Q376+Q377+Q378*P378+Q379+Q380+Q381+Q382+Q383+Q384+Q385+Q386+Q387+Q388+Q389+Q390+Q391+Q392+Q393+Q394+Q395+Q396+Q397+Q398+Q399+Q401+Q402+Q403+Q404*P404+Q400</f>
        <v>304116</v>
      </c>
      <c r="R405" s="75">
        <f>SUM(R352:R404)</f>
        <v>3396033.0000000005</v>
      </c>
      <c r="U405" s="75">
        <f>SUM(U351:U404)</f>
        <v>3657251.3300000005</v>
      </c>
      <c r="V405" s="150"/>
      <c r="W405" s="150"/>
      <c r="X405" s="306">
        <f>SUM(X351:X404)</f>
        <v>3651456.1700000009</v>
      </c>
      <c r="Y405" s="150"/>
      <c r="Z405" s="150"/>
      <c r="AA405" s="75">
        <f>SUM(AA351:AA404)</f>
        <v>3656663.5000000009</v>
      </c>
    </row>
    <row r="406" spans="1:27" x14ac:dyDescent="0.2">
      <c r="B406" s="13" t="s">
        <v>121</v>
      </c>
      <c r="C406" s="33" t="s">
        <v>121</v>
      </c>
      <c r="D406" s="28" t="s">
        <v>121</v>
      </c>
      <c r="E406" s="28" t="s">
        <v>121</v>
      </c>
      <c r="F406" s="37" t="s">
        <v>121</v>
      </c>
      <c r="G406" s="37"/>
      <c r="H406" s="28"/>
      <c r="I406" s="55"/>
      <c r="J406" s="28"/>
      <c r="K406" s="28"/>
      <c r="L406" s="28"/>
      <c r="M406" s="55"/>
      <c r="N406" s="56"/>
      <c r="O406" s="79" t="s">
        <v>121</v>
      </c>
      <c r="P406" s="318"/>
      <c r="Q406" s="63"/>
      <c r="R406" s="74"/>
      <c r="U406" s="75"/>
      <c r="V406" s="150"/>
      <c r="W406" s="150"/>
      <c r="X406" s="306"/>
      <c r="Y406" s="150"/>
      <c r="Z406" s="150"/>
      <c r="AA406" s="75"/>
    </row>
    <row r="407" spans="1:27" x14ac:dyDescent="0.2">
      <c r="B407" s="13"/>
      <c r="C407" s="33"/>
      <c r="D407" s="28"/>
      <c r="E407" s="28"/>
      <c r="F407" s="37"/>
      <c r="G407" s="37"/>
      <c r="H407" s="28"/>
      <c r="I407" s="55"/>
      <c r="J407" s="28"/>
      <c r="K407" s="28"/>
      <c r="L407" s="28"/>
      <c r="M407" s="55"/>
      <c r="N407" s="56"/>
      <c r="O407" s="81" t="s">
        <v>121</v>
      </c>
      <c r="P407" s="318" t="s">
        <v>121</v>
      </c>
      <c r="Q407" s="63" t="s">
        <v>121</v>
      </c>
      <c r="R407" s="74"/>
      <c r="U407" s="5"/>
      <c r="V407" s="150"/>
      <c r="W407" s="150"/>
      <c r="X407" s="302"/>
      <c r="Y407" s="150"/>
      <c r="Z407" s="150"/>
      <c r="AA407" s="5"/>
    </row>
    <row r="408" spans="1:27" x14ac:dyDescent="0.2">
      <c r="B408" s="13"/>
      <c r="C408" s="33"/>
      <c r="D408" s="28"/>
      <c r="E408" s="28"/>
      <c r="F408" s="37"/>
      <c r="G408" s="37"/>
      <c r="H408" s="28"/>
      <c r="I408" s="55"/>
      <c r="J408" s="28"/>
      <c r="K408" s="28"/>
      <c r="L408" s="28"/>
      <c r="M408" s="55"/>
      <c r="N408" s="56"/>
      <c r="O408" s="81"/>
      <c r="P408" s="318"/>
      <c r="Q408" s="32"/>
      <c r="R408" s="74"/>
      <c r="U408" s="5"/>
      <c r="V408" s="150"/>
      <c r="W408" s="150"/>
      <c r="X408" s="302"/>
      <c r="Y408" s="150"/>
      <c r="Z408" s="150"/>
      <c r="AA408" s="5"/>
    </row>
    <row r="409" spans="1:27" x14ac:dyDescent="0.2">
      <c r="B409" s="13">
        <v>8</v>
      </c>
      <c r="C409" s="33">
        <v>2</v>
      </c>
      <c r="D409" s="28">
        <v>1</v>
      </c>
      <c r="E409" s="28">
        <v>0</v>
      </c>
      <c r="F409" s="37">
        <v>0</v>
      </c>
      <c r="G409" s="37">
        <v>1001</v>
      </c>
      <c r="H409" s="28">
        <v>506</v>
      </c>
      <c r="I409" s="55" t="s">
        <v>189</v>
      </c>
      <c r="J409" s="28">
        <v>1000</v>
      </c>
      <c r="K409" s="28">
        <v>1300</v>
      </c>
      <c r="L409" s="28">
        <v>1323</v>
      </c>
      <c r="M409" s="55" t="s">
        <v>188</v>
      </c>
      <c r="N409" s="56" t="s">
        <v>188</v>
      </c>
      <c r="O409" s="79" t="s">
        <v>73</v>
      </c>
      <c r="P409" s="318"/>
      <c r="Q409" s="32"/>
      <c r="R409" s="74"/>
      <c r="U409" s="5"/>
      <c r="V409" s="150"/>
      <c r="W409" s="150"/>
      <c r="X409" s="302"/>
      <c r="Y409" s="150"/>
      <c r="Z409" s="150"/>
      <c r="AA409" s="5"/>
    </row>
    <row r="410" spans="1:27" x14ac:dyDescent="0.2">
      <c r="B410" s="13"/>
      <c r="C410" s="33"/>
      <c r="D410" s="28"/>
      <c r="E410" s="28"/>
      <c r="F410" s="37"/>
      <c r="G410" s="37"/>
      <c r="H410" s="28"/>
      <c r="I410" s="55"/>
      <c r="J410" s="28"/>
      <c r="K410" s="28"/>
      <c r="L410" s="28"/>
      <c r="M410" s="55"/>
      <c r="N410" s="56"/>
      <c r="O410" s="81" t="s">
        <v>42</v>
      </c>
      <c r="P410" s="318">
        <v>1</v>
      </c>
      <c r="Q410" s="32"/>
      <c r="R410" s="68">
        <f>Q349/30*31</f>
        <v>25688.666666666664</v>
      </c>
      <c r="U410" s="192">
        <f t="shared" ref="U410" si="49">+R410+S410-T410</f>
        <v>25688.666666666664</v>
      </c>
      <c r="V410" s="150"/>
      <c r="W410" s="150"/>
      <c r="X410" s="299">
        <f t="shared" ref="X410" si="50">+U410+V410-W410</f>
        <v>25688.666666666664</v>
      </c>
      <c r="Y410" s="150"/>
      <c r="Z410" s="150"/>
      <c r="AA410" s="192">
        <f t="shared" ref="AA410:AA411" si="51">+X410+Y410-Z410</f>
        <v>25688.666666666664</v>
      </c>
    </row>
    <row r="411" spans="1:27" x14ac:dyDescent="0.2">
      <c r="B411" s="13"/>
      <c r="C411" s="33"/>
      <c r="D411" s="28"/>
      <c r="E411" s="28"/>
      <c r="F411" s="37"/>
      <c r="G411" s="37"/>
      <c r="H411" s="28"/>
      <c r="I411" s="55"/>
      <c r="J411" s="28"/>
      <c r="K411" s="28"/>
      <c r="L411" s="28"/>
      <c r="M411" s="55"/>
      <c r="N411" s="56"/>
      <c r="O411" s="81" t="s">
        <v>12</v>
      </c>
      <c r="P411" s="318">
        <f>SUM(P352:P404)</f>
        <v>64</v>
      </c>
      <c r="Q411" s="32"/>
      <c r="R411" s="68">
        <f>Q405/30*31-29455.17</f>
        <v>284798.03000000003</v>
      </c>
      <c r="S411" s="150">
        <v>29455.17</v>
      </c>
      <c r="U411" s="192">
        <f>+R411+S411-T411-3637.33</f>
        <v>310615.87</v>
      </c>
      <c r="V411" s="150">
        <v>3637.33</v>
      </c>
      <c r="W411" s="150"/>
      <c r="X411" s="299">
        <f>+U411+V411-W411-442.27</f>
        <v>313810.93</v>
      </c>
      <c r="Y411" s="150">
        <v>442.27</v>
      </c>
      <c r="Z411" s="150"/>
      <c r="AA411" s="192">
        <f t="shared" si="51"/>
        <v>314253.2</v>
      </c>
    </row>
    <row r="412" spans="1:27" x14ac:dyDescent="0.2">
      <c r="B412" s="13"/>
      <c r="C412" s="33"/>
      <c r="D412" s="28"/>
      <c r="E412" s="28"/>
      <c r="F412" s="37"/>
      <c r="G412" s="37"/>
      <c r="H412" s="28"/>
      <c r="I412" s="55"/>
      <c r="J412" s="28"/>
      <c r="K412" s="28"/>
      <c r="L412" s="28"/>
      <c r="M412" s="55"/>
      <c r="N412" s="56"/>
      <c r="O412" s="81"/>
      <c r="P412" s="318"/>
      <c r="Q412" s="32"/>
      <c r="R412" s="75">
        <f>R410+R411+0.01</f>
        <v>310486.70666666672</v>
      </c>
      <c r="U412" s="75">
        <f>U410+U411-0.01</f>
        <v>336304.52666666667</v>
      </c>
      <c r="V412" s="150"/>
      <c r="W412" s="150"/>
      <c r="X412" s="306">
        <f>X410+X411</f>
        <v>339499.59666666668</v>
      </c>
      <c r="Y412" s="150"/>
      <c r="Z412" s="150"/>
      <c r="AA412" s="75">
        <f>AA410+AA411</f>
        <v>339941.8666666667</v>
      </c>
    </row>
    <row r="413" spans="1:27" x14ac:dyDescent="0.2">
      <c r="B413" s="13">
        <v>8</v>
      </c>
      <c r="C413" s="2">
        <v>0</v>
      </c>
      <c r="D413" s="28">
        <v>1</v>
      </c>
      <c r="E413" s="28">
        <v>0</v>
      </c>
      <c r="F413" s="36">
        <v>0</v>
      </c>
      <c r="G413" s="37">
        <v>1001</v>
      </c>
      <c r="H413" s="28">
        <v>506</v>
      </c>
      <c r="I413" s="55" t="s">
        <v>189</v>
      </c>
      <c r="J413" s="28">
        <v>1000</v>
      </c>
      <c r="K413" s="28">
        <v>1300</v>
      </c>
      <c r="L413" s="28">
        <v>1321</v>
      </c>
      <c r="M413" s="55" t="s">
        <v>188</v>
      </c>
      <c r="N413" s="56" t="s">
        <v>188</v>
      </c>
      <c r="O413" s="79" t="s">
        <v>170</v>
      </c>
      <c r="P413" s="318"/>
      <c r="Q413" s="32"/>
      <c r="R413" s="74"/>
      <c r="U413" s="5"/>
      <c r="V413" s="150"/>
      <c r="W413" s="150"/>
      <c r="X413" s="302"/>
      <c r="Y413" s="150"/>
      <c r="Z413" s="150"/>
      <c r="AA413" s="5"/>
    </row>
    <row r="414" spans="1:27" x14ac:dyDescent="0.2">
      <c r="B414" s="13"/>
      <c r="C414" s="33"/>
      <c r="D414" s="28"/>
      <c r="E414" s="28"/>
      <c r="F414" s="37"/>
      <c r="G414" s="37"/>
      <c r="H414" s="28"/>
      <c r="I414" s="55"/>
      <c r="J414" s="28"/>
      <c r="K414" s="28"/>
      <c r="L414" s="28"/>
      <c r="M414" s="55"/>
      <c r="N414" s="56"/>
      <c r="O414" s="81" t="s">
        <v>42</v>
      </c>
      <c r="P414" s="318">
        <v>1</v>
      </c>
      <c r="Q414" s="32"/>
      <c r="R414" s="68">
        <f>Q349/30*20*30%</f>
        <v>4971.9999999999991</v>
      </c>
      <c r="U414" s="192">
        <f t="shared" ref="U414" si="52">+R414+S414-T414</f>
        <v>4971.9999999999991</v>
      </c>
      <c r="V414" s="150"/>
      <c r="W414" s="150"/>
      <c r="X414" s="299">
        <f t="shared" ref="X414" si="53">+U414+V414-W414</f>
        <v>4971.9999999999991</v>
      </c>
      <c r="Y414" s="150"/>
      <c r="Z414" s="150"/>
      <c r="AA414" s="192">
        <f t="shared" ref="AA414:AA415" si="54">+X414+Y414-Z414</f>
        <v>4971.9999999999991</v>
      </c>
    </row>
    <row r="415" spans="1:27" x14ac:dyDescent="0.2">
      <c r="B415" s="13"/>
      <c r="C415" s="33"/>
      <c r="D415" s="28"/>
      <c r="E415" s="28"/>
      <c r="F415" s="37"/>
      <c r="G415" s="37"/>
      <c r="H415" s="28"/>
      <c r="I415" s="55"/>
      <c r="J415" s="28"/>
      <c r="K415" s="28"/>
      <c r="L415" s="28"/>
      <c r="M415" s="55"/>
      <c r="N415" s="56"/>
      <c r="O415" s="81" t="s">
        <v>43</v>
      </c>
      <c r="P415" s="318">
        <f>P411</f>
        <v>64</v>
      </c>
      <c r="Q415" s="32"/>
      <c r="R415" s="68">
        <f>Q405/30*20*30%-5701</f>
        <v>55122.2</v>
      </c>
      <c r="S415" s="150">
        <v>5701</v>
      </c>
      <c r="U415" s="192">
        <f>+R415+S415-T415-704</f>
        <v>60119.199999999997</v>
      </c>
      <c r="V415" s="150">
        <v>704</v>
      </c>
      <c r="W415" s="150"/>
      <c r="X415" s="299">
        <f>+U415+V415-W415-85.6</f>
        <v>60737.599999999999</v>
      </c>
      <c r="Y415" s="150">
        <v>85.6</v>
      </c>
      <c r="Z415" s="150"/>
      <c r="AA415" s="192">
        <f t="shared" si="54"/>
        <v>60823.199999999997</v>
      </c>
    </row>
    <row r="416" spans="1:27" x14ac:dyDescent="0.2">
      <c r="A416" s="16"/>
      <c r="B416" s="13"/>
      <c r="C416" s="33"/>
      <c r="D416" s="28"/>
      <c r="E416" s="28"/>
      <c r="F416" s="37"/>
      <c r="G416" s="37"/>
      <c r="H416" s="28"/>
      <c r="I416" s="55"/>
      <c r="J416" s="28"/>
      <c r="K416" s="28"/>
      <c r="L416" s="28"/>
      <c r="M416" s="55"/>
      <c r="N416" s="56"/>
      <c r="O416" s="81"/>
      <c r="P416" s="318"/>
      <c r="Q416" s="32"/>
      <c r="R416" s="75">
        <f>R414+R415</f>
        <v>60094.2</v>
      </c>
      <c r="U416" s="75">
        <f>U414+U415</f>
        <v>65091.199999999997</v>
      </c>
      <c r="V416" s="150"/>
      <c r="W416" s="150"/>
      <c r="X416" s="306">
        <f>X414+X415</f>
        <v>65709.599999999991</v>
      </c>
      <c r="Y416" s="150"/>
      <c r="Z416" s="150"/>
      <c r="AA416" s="75">
        <f>AA414+AA415</f>
        <v>65795.199999999997</v>
      </c>
    </row>
    <row r="417" spans="1:27" x14ac:dyDescent="0.2">
      <c r="A417" s="16"/>
      <c r="B417" s="13" t="s">
        <v>121</v>
      </c>
      <c r="C417" s="2" t="s">
        <v>121</v>
      </c>
      <c r="D417" s="28" t="s">
        <v>121</v>
      </c>
      <c r="E417" s="28" t="s">
        <v>121</v>
      </c>
      <c r="F417" s="36" t="s">
        <v>121</v>
      </c>
      <c r="G417" s="37"/>
      <c r="H417" s="28"/>
      <c r="I417" s="55"/>
      <c r="J417" s="28"/>
      <c r="K417" s="28"/>
      <c r="L417" s="28"/>
      <c r="M417" s="55"/>
      <c r="N417" s="56"/>
      <c r="O417" s="79" t="s">
        <v>121</v>
      </c>
      <c r="P417" s="318"/>
      <c r="Q417" s="32"/>
      <c r="R417" s="74"/>
      <c r="U417" s="5"/>
      <c r="V417" s="150"/>
      <c r="W417" s="150"/>
      <c r="X417" s="302"/>
      <c r="Y417" s="150"/>
      <c r="Z417" s="150"/>
      <c r="AA417" s="5"/>
    </row>
    <row r="418" spans="1:27" x14ac:dyDescent="0.2">
      <c r="A418" s="16"/>
      <c r="B418" s="13"/>
      <c r="C418" s="33"/>
      <c r="D418" s="28"/>
      <c r="E418" s="28"/>
      <c r="F418" s="37"/>
      <c r="G418" s="37"/>
      <c r="H418" s="28"/>
      <c r="I418" s="55"/>
      <c r="J418" s="28"/>
      <c r="K418" s="28"/>
      <c r="L418" s="28"/>
      <c r="M418" s="55"/>
      <c r="N418" s="56"/>
      <c r="O418" s="81" t="s">
        <v>121</v>
      </c>
      <c r="P418" s="318" t="s">
        <v>121</v>
      </c>
      <c r="Q418" s="32"/>
      <c r="R418" s="74"/>
      <c r="U418" s="5"/>
      <c r="V418" s="150"/>
      <c r="W418" s="150"/>
      <c r="X418" s="302"/>
      <c r="Y418" s="150"/>
      <c r="Z418" s="150"/>
      <c r="AA418" s="5"/>
    </row>
    <row r="419" spans="1:27" ht="13.5" thickBot="1" x14ac:dyDescent="0.25">
      <c r="A419" s="16"/>
      <c r="B419" s="14"/>
      <c r="C419" s="130"/>
      <c r="D419" s="122"/>
      <c r="E419" s="122"/>
      <c r="F419" s="124"/>
      <c r="G419" s="124"/>
      <c r="H419" s="122"/>
      <c r="I419" s="125"/>
      <c r="J419" s="122"/>
      <c r="K419" s="122"/>
      <c r="L419" s="122"/>
      <c r="M419" s="125"/>
      <c r="N419" s="126"/>
      <c r="O419" s="217"/>
      <c r="P419" s="323"/>
      <c r="Q419" s="76"/>
      <c r="R419" s="110"/>
      <c r="U419" s="193"/>
      <c r="V419" s="150"/>
      <c r="W419" s="150"/>
      <c r="X419" s="304"/>
      <c r="Y419" s="150"/>
      <c r="Z419" s="150"/>
      <c r="AA419" s="193"/>
    </row>
    <row r="420" spans="1:27" ht="13.5" thickBot="1" x14ac:dyDescent="0.25">
      <c r="A420" s="26"/>
      <c r="B420" s="20"/>
      <c r="C420" s="21"/>
      <c r="D420" s="111"/>
      <c r="E420" s="131"/>
      <c r="F420" s="112"/>
      <c r="G420" s="113"/>
      <c r="H420" s="111"/>
      <c r="I420" s="114"/>
      <c r="J420" s="111"/>
      <c r="K420" s="111"/>
      <c r="L420" s="111"/>
      <c r="M420" s="114"/>
      <c r="N420" s="115"/>
      <c r="O420" s="236" t="s">
        <v>50</v>
      </c>
      <c r="P420" s="324">
        <f>P415+P414</f>
        <v>65</v>
      </c>
      <c r="Q420" s="72">
        <f>SUM(Q349+Q405)</f>
        <v>328976</v>
      </c>
      <c r="R420" s="73">
        <f>R349+R405+R412+R416-0.01</f>
        <v>4069077.2300000009</v>
      </c>
      <c r="U420" s="73">
        <f>U349+U405+U412+U416+0.01</f>
        <v>4361110.4000000004</v>
      </c>
      <c r="V420" s="150"/>
      <c r="W420" s="150"/>
      <c r="X420" s="305">
        <f>X349+X405+X412+X416</f>
        <v>4359128.7000000011</v>
      </c>
      <c r="Y420" s="150"/>
      <c r="Z420" s="150"/>
      <c r="AA420" s="73">
        <f>AA349+AA405+AA412+AA416</f>
        <v>4364863.9000000013</v>
      </c>
    </row>
    <row r="421" spans="1:27" ht="12" x14ac:dyDescent="0.2">
      <c r="B421" s="12"/>
      <c r="C421" s="128"/>
      <c r="D421" s="117"/>
      <c r="E421" s="117"/>
      <c r="F421" s="119"/>
      <c r="G421" s="37"/>
      <c r="H421" s="28"/>
      <c r="I421" s="55"/>
      <c r="J421" s="28"/>
      <c r="K421" s="28"/>
      <c r="L421" s="28"/>
      <c r="M421" s="55"/>
      <c r="N421" s="56"/>
      <c r="O421" s="168" t="s">
        <v>278</v>
      </c>
      <c r="P421" s="317"/>
      <c r="Q421" s="32"/>
      <c r="R421" s="8"/>
      <c r="U421" s="8"/>
      <c r="V421" s="150"/>
      <c r="W421" s="150"/>
      <c r="X421" s="301"/>
      <c r="Y421" s="150"/>
      <c r="Z421" s="150"/>
      <c r="AA421" s="8"/>
    </row>
    <row r="422" spans="1:27" x14ac:dyDescent="0.2">
      <c r="B422" s="13">
        <v>8</v>
      </c>
      <c r="C422" s="33">
        <v>2</v>
      </c>
      <c r="D422" s="28">
        <v>1</v>
      </c>
      <c r="E422" s="28">
        <v>0</v>
      </c>
      <c r="F422" s="37">
        <v>0</v>
      </c>
      <c r="G422" s="37">
        <v>1001</v>
      </c>
      <c r="H422" s="28">
        <v>605</v>
      </c>
      <c r="I422" s="55" t="s">
        <v>197</v>
      </c>
      <c r="J422" s="28">
        <v>507</v>
      </c>
      <c r="K422" s="28">
        <v>1000</v>
      </c>
      <c r="L422" s="28">
        <v>1121</v>
      </c>
      <c r="M422" s="55" t="s">
        <v>188</v>
      </c>
      <c r="N422" s="56" t="s">
        <v>188</v>
      </c>
      <c r="O422" s="61" t="s">
        <v>8</v>
      </c>
      <c r="P422" s="317"/>
      <c r="Q422" s="63"/>
      <c r="R422" s="74"/>
      <c r="U422" s="5"/>
      <c r="V422" s="150"/>
      <c r="W422" s="150"/>
      <c r="X422" s="302"/>
      <c r="Y422" s="150"/>
      <c r="Z422" s="150"/>
      <c r="AA422" s="5"/>
    </row>
    <row r="423" spans="1:27" x14ac:dyDescent="0.2">
      <c r="B423" s="13"/>
      <c r="C423" s="33"/>
      <c r="D423" s="28"/>
      <c r="E423" s="28"/>
      <c r="F423" s="37"/>
      <c r="G423" s="37"/>
      <c r="H423" s="28"/>
      <c r="I423" s="55"/>
      <c r="J423" s="28"/>
      <c r="K423" s="28"/>
      <c r="L423" s="28"/>
      <c r="M423" s="55"/>
      <c r="N423" s="56"/>
      <c r="O423" s="57" t="s">
        <v>281</v>
      </c>
      <c r="P423" s="318">
        <v>1</v>
      </c>
      <c r="Q423" s="32">
        <v>37076</v>
      </c>
      <c r="R423" s="84">
        <f>Q423/30*365</f>
        <v>451091.33333333331</v>
      </c>
      <c r="U423" s="192">
        <f>+R423+S423-T423</f>
        <v>451091.33333333331</v>
      </c>
      <c r="V423" s="150"/>
      <c r="W423" s="150"/>
      <c r="X423" s="299">
        <f>+U423+V423-W423</f>
        <v>451091.33333333331</v>
      </c>
      <c r="Y423" s="150"/>
      <c r="Z423" s="150"/>
      <c r="AA423" s="192">
        <f>+X423+Y423-Z423</f>
        <v>451091.33333333331</v>
      </c>
    </row>
    <row r="424" spans="1:27" x14ac:dyDescent="0.2">
      <c r="B424" s="13"/>
      <c r="C424" s="33"/>
      <c r="D424" s="28"/>
      <c r="E424" s="28"/>
      <c r="F424" s="37"/>
      <c r="G424" s="37"/>
      <c r="H424" s="28"/>
      <c r="I424" s="55"/>
      <c r="J424" s="28"/>
      <c r="K424" s="28"/>
      <c r="L424" s="28"/>
      <c r="M424" s="55"/>
      <c r="N424" s="56"/>
      <c r="O424" s="202" t="s">
        <v>176</v>
      </c>
      <c r="P424" s="319">
        <v>1</v>
      </c>
      <c r="Q424" s="184">
        <v>24860</v>
      </c>
      <c r="R424" s="84">
        <f>Q424/30*365</f>
        <v>302463.33333333331</v>
      </c>
      <c r="U424" s="192">
        <f t="shared" ref="U424:U425" si="55">+R424+S424-T424</f>
        <v>302463.33333333331</v>
      </c>
      <c r="V424" s="150"/>
      <c r="W424" s="150"/>
      <c r="X424" s="299">
        <f>+U424+V424-W424-48727.5</f>
        <v>253735.83333333331</v>
      </c>
      <c r="Y424" s="150">
        <v>48727.5</v>
      </c>
      <c r="Z424" s="150">
        <v>31790</v>
      </c>
      <c r="AA424" s="192">
        <f t="shared" ref="AA424:AA425" si="56">+X424+Y424-Z424</f>
        <v>270673.33333333331</v>
      </c>
    </row>
    <row r="425" spans="1:27" x14ac:dyDescent="0.2">
      <c r="B425" s="13"/>
      <c r="C425" s="33"/>
      <c r="D425" s="28"/>
      <c r="E425" s="28"/>
      <c r="F425" s="37"/>
      <c r="G425" s="37"/>
      <c r="H425" s="28"/>
      <c r="I425" s="55"/>
      <c r="J425" s="28"/>
      <c r="K425" s="28"/>
      <c r="L425" s="28"/>
      <c r="M425" s="55"/>
      <c r="N425" s="56"/>
      <c r="O425" s="57" t="s">
        <v>283</v>
      </c>
      <c r="P425" s="318">
        <v>1</v>
      </c>
      <c r="Q425" s="32">
        <v>24860</v>
      </c>
      <c r="R425" s="84">
        <f>Q425/30*365</f>
        <v>302463.33333333331</v>
      </c>
      <c r="U425" s="192">
        <f t="shared" si="55"/>
        <v>302463.33333333331</v>
      </c>
      <c r="V425" s="150"/>
      <c r="W425" s="150"/>
      <c r="X425" s="299">
        <f t="shared" ref="X425" si="57">+U425+V425-W425</f>
        <v>302463.33333333331</v>
      </c>
      <c r="Y425" s="150"/>
      <c r="Z425" s="150"/>
      <c r="AA425" s="192">
        <f t="shared" si="56"/>
        <v>302463.33333333331</v>
      </c>
    </row>
    <row r="426" spans="1:27" x14ac:dyDescent="0.2">
      <c r="B426" s="13"/>
      <c r="C426" s="33"/>
      <c r="D426" s="28"/>
      <c r="E426" s="28"/>
      <c r="F426" s="37"/>
      <c r="G426" s="37"/>
      <c r="H426" s="28"/>
      <c r="I426" s="55"/>
      <c r="J426" s="28"/>
      <c r="K426" s="28"/>
      <c r="L426" s="28"/>
      <c r="M426" s="55"/>
      <c r="N426" s="56"/>
      <c r="O426" s="57"/>
      <c r="P426" s="318"/>
      <c r="Q426" s="63">
        <f>SUM(Q423:Q425)</f>
        <v>86796</v>
      </c>
      <c r="R426" s="75">
        <f>SUM(R423:R425)</f>
        <v>1056018</v>
      </c>
      <c r="U426" s="75">
        <f>SUM(U423:U425)</f>
        <v>1056018</v>
      </c>
      <c r="V426" s="150"/>
      <c r="W426" s="150"/>
      <c r="X426" s="306">
        <f>SUM(X423:X425)</f>
        <v>1007290.5</v>
      </c>
      <c r="Y426" s="150"/>
      <c r="Z426" s="150"/>
      <c r="AA426" s="75">
        <f>SUM(AA423:AA425)</f>
        <v>1024228</v>
      </c>
    </row>
    <row r="427" spans="1:27" x14ac:dyDescent="0.2">
      <c r="B427" s="13">
        <v>8</v>
      </c>
      <c r="C427" s="33">
        <v>2</v>
      </c>
      <c r="D427" s="28">
        <v>1</v>
      </c>
      <c r="E427" s="28">
        <v>0</v>
      </c>
      <c r="F427" s="37">
        <v>0</v>
      </c>
      <c r="G427" s="37">
        <v>1001</v>
      </c>
      <c r="H427" s="28">
        <v>605</v>
      </c>
      <c r="I427" s="55" t="s">
        <v>197</v>
      </c>
      <c r="J427" s="28">
        <v>507</v>
      </c>
      <c r="K427" s="28">
        <v>1000</v>
      </c>
      <c r="L427" s="28">
        <v>1131</v>
      </c>
      <c r="M427" s="55" t="s">
        <v>188</v>
      </c>
      <c r="N427" s="56" t="s">
        <v>188</v>
      </c>
      <c r="O427" s="61" t="s">
        <v>10</v>
      </c>
      <c r="P427" s="340"/>
      <c r="Q427" s="63"/>
      <c r="R427" s="74"/>
      <c r="U427" s="5"/>
      <c r="V427" s="150"/>
      <c r="W427" s="150"/>
      <c r="X427" s="302"/>
      <c r="Y427" s="150"/>
      <c r="Z427" s="150"/>
      <c r="AA427" s="5"/>
    </row>
    <row r="428" spans="1:27" x14ac:dyDescent="0.2">
      <c r="B428" s="13"/>
      <c r="C428" s="33"/>
      <c r="D428" s="28"/>
      <c r="E428" s="28"/>
      <c r="F428" s="37"/>
      <c r="G428" s="37"/>
      <c r="H428" s="28"/>
      <c r="I428" s="55"/>
      <c r="J428" s="28"/>
      <c r="K428" s="28"/>
      <c r="L428" s="28"/>
      <c r="M428" s="55"/>
      <c r="N428" s="56"/>
      <c r="O428" s="57" t="s">
        <v>284</v>
      </c>
      <c r="P428" s="341">
        <v>2</v>
      </c>
      <c r="Q428" s="32">
        <v>20855</v>
      </c>
      <c r="R428" s="68">
        <f>Q428/30*365*P428-253735.84</f>
        <v>253735.82666666663</v>
      </c>
      <c r="S428" s="150">
        <v>253735.84</v>
      </c>
      <c r="U428" s="192">
        <f>+R428+S428-T428</f>
        <v>507471.66666666663</v>
      </c>
      <c r="V428" s="150"/>
      <c r="W428" s="150"/>
      <c r="X428" s="299">
        <f>+U428+V428-W428</f>
        <v>507471.66666666663</v>
      </c>
      <c r="Y428" s="150"/>
      <c r="Z428" s="150"/>
      <c r="AA428" s="192">
        <f>+X428+Y428-Z428</f>
        <v>507471.66666666663</v>
      </c>
    </row>
    <row r="429" spans="1:27" x14ac:dyDescent="0.2">
      <c r="B429" s="13"/>
      <c r="C429" s="33"/>
      <c r="D429" s="28"/>
      <c r="E429" s="28"/>
      <c r="F429" s="37"/>
      <c r="G429" s="37"/>
      <c r="H429" s="28"/>
      <c r="I429" s="55"/>
      <c r="J429" s="28"/>
      <c r="K429" s="28"/>
      <c r="L429" s="28"/>
      <c r="M429" s="55"/>
      <c r="N429" s="56"/>
      <c r="O429" s="156" t="s">
        <v>285</v>
      </c>
      <c r="P429" s="318">
        <v>7</v>
      </c>
      <c r="Q429" s="32">
        <v>16856</v>
      </c>
      <c r="R429" s="209">
        <f>Q429/30*365*P429-826834.5</f>
        <v>608734.83333333349</v>
      </c>
      <c r="S429" s="219">
        <v>826834.5</v>
      </c>
      <c r="T429" s="219"/>
      <c r="U429" s="220">
        <f>+R429+S429-T429-83463.33</f>
        <v>1352106.0033333334</v>
      </c>
      <c r="V429" s="150">
        <v>83463.33</v>
      </c>
      <c r="W429" s="150"/>
      <c r="X429" s="299">
        <f t="shared" ref="X429:X430" si="58">+U429+V429-W429</f>
        <v>1435569.3333333335</v>
      </c>
      <c r="Y429" s="150"/>
      <c r="Z429" s="150"/>
      <c r="AA429" s="192">
        <f t="shared" ref="AA429:AA430" si="59">+X429+Y429-Z429</f>
        <v>1435569.3333333335</v>
      </c>
    </row>
    <row r="430" spans="1:27" x14ac:dyDescent="0.2">
      <c r="B430" s="13"/>
      <c r="C430" s="33"/>
      <c r="D430" s="28"/>
      <c r="E430" s="28"/>
      <c r="F430" s="37"/>
      <c r="G430" s="37"/>
      <c r="H430" s="28"/>
      <c r="I430" s="55"/>
      <c r="J430" s="28"/>
      <c r="K430" s="28"/>
      <c r="L430" s="28"/>
      <c r="M430" s="55"/>
      <c r="N430" s="56"/>
      <c r="O430" s="156" t="s">
        <v>282</v>
      </c>
      <c r="P430" s="318">
        <v>1</v>
      </c>
      <c r="Q430" s="32">
        <v>14391</v>
      </c>
      <c r="R430" s="68">
        <f t="shared" ref="R430:R457" si="60">Q430/30*365*P430</f>
        <v>175090.5</v>
      </c>
      <c r="U430" s="192">
        <f t="shared" ref="U430:U456" si="61">+R430+S430-T430</f>
        <v>175090.5</v>
      </c>
      <c r="V430" s="150"/>
      <c r="W430" s="150"/>
      <c r="X430" s="299">
        <f t="shared" si="58"/>
        <v>175090.5</v>
      </c>
      <c r="Y430" s="150"/>
      <c r="Z430" s="150"/>
      <c r="AA430" s="192">
        <f t="shared" si="59"/>
        <v>175090.5</v>
      </c>
    </row>
    <row r="431" spans="1:27" x14ac:dyDescent="0.2">
      <c r="B431" s="13"/>
      <c r="C431" s="33"/>
      <c r="D431" s="28"/>
      <c r="E431" s="28"/>
      <c r="F431" s="37"/>
      <c r="G431" s="37"/>
      <c r="H431" s="28"/>
      <c r="I431" s="55"/>
      <c r="J431" s="28"/>
      <c r="K431" s="28"/>
      <c r="L431" s="28"/>
      <c r="M431" s="55"/>
      <c r="N431" s="56"/>
      <c r="O431" s="57" t="s">
        <v>268</v>
      </c>
      <c r="P431" s="318">
        <v>21</v>
      </c>
      <c r="Q431" s="32">
        <v>14047</v>
      </c>
      <c r="R431" s="209">
        <f>Q431/30*365*P431-1741901.67</f>
        <v>1847106.8300000005</v>
      </c>
      <c r="S431" s="219">
        <v>1741901.67</v>
      </c>
      <c r="T431" s="219"/>
      <c r="U431" s="220">
        <f>+R431+S431-T431-369708.5</f>
        <v>3219300.0000000005</v>
      </c>
      <c r="V431" s="150">
        <v>369708.5</v>
      </c>
      <c r="W431" s="150"/>
      <c r="X431" s="299">
        <f>+U431+V431-W431</f>
        <v>3589008.5000000005</v>
      </c>
      <c r="Y431" s="150"/>
      <c r="Z431" s="150"/>
      <c r="AA431" s="192">
        <f>+X431+Y431-Z431</f>
        <v>3589008.5000000005</v>
      </c>
    </row>
    <row r="432" spans="1:27" x14ac:dyDescent="0.2">
      <c r="B432" s="13"/>
      <c r="C432" s="33"/>
      <c r="D432" s="28"/>
      <c r="E432" s="28"/>
      <c r="F432" s="37"/>
      <c r="G432" s="37"/>
      <c r="H432" s="28"/>
      <c r="I432" s="55"/>
      <c r="J432" s="28"/>
      <c r="K432" s="28"/>
      <c r="L432" s="28"/>
      <c r="M432" s="55"/>
      <c r="N432" s="56"/>
      <c r="O432" s="57" t="s">
        <v>379</v>
      </c>
      <c r="P432" s="318">
        <v>1</v>
      </c>
      <c r="Q432" s="32">
        <v>14749</v>
      </c>
      <c r="R432" s="209">
        <v>0</v>
      </c>
      <c r="S432" s="219">
        <v>169019.33333333334</v>
      </c>
      <c r="T432" s="219"/>
      <c r="U432" s="220">
        <f t="shared" si="61"/>
        <v>169019.33333333334</v>
      </c>
      <c r="V432" s="150">
        <v>10426.84</v>
      </c>
      <c r="W432" s="150"/>
      <c r="X432" s="299">
        <f t="shared" ref="X432:X458" si="62">+U432+V432-W432</f>
        <v>179446.17333333334</v>
      </c>
      <c r="Y432" s="150"/>
      <c r="Z432" s="150"/>
      <c r="AA432" s="192">
        <f t="shared" ref="AA432:AA458" si="63">+X432+Y432-Z432</f>
        <v>179446.17333333334</v>
      </c>
    </row>
    <row r="433" spans="2:27" x14ac:dyDescent="0.2">
      <c r="B433" s="13"/>
      <c r="C433" s="33"/>
      <c r="D433" s="28"/>
      <c r="E433" s="28"/>
      <c r="F433" s="37"/>
      <c r="G433" s="37"/>
      <c r="H433" s="28"/>
      <c r="I433" s="55"/>
      <c r="J433" s="28"/>
      <c r="K433" s="28"/>
      <c r="L433" s="28"/>
      <c r="M433" s="55"/>
      <c r="N433" s="56"/>
      <c r="O433" s="57" t="s">
        <v>380</v>
      </c>
      <c r="P433" s="318">
        <v>1</v>
      </c>
      <c r="Q433" s="32">
        <v>15487</v>
      </c>
      <c r="R433" s="209">
        <v>0</v>
      </c>
      <c r="S433" s="219">
        <v>177463</v>
      </c>
      <c r="T433" s="219"/>
      <c r="U433" s="220">
        <f t="shared" si="61"/>
        <v>177463</v>
      </c>
      <c r="V433" s="150">
        <v>10962.17</v>
      </c>
      <c r="W433" s="150"/>
      <c r="X433" s="299">
        <f t="shared" si="62"/>
        <v>188425.17</v>
      </c>
      <c r="Y433" s="150"/>
      <c r="Z433" s="150"/>
      <c r="AA433" s="192">
        <f t="shared" si="63"/>
        <v>188425.17</v>
      </c>
    </row>
    <row r="434" spans="2:27" x14ac:dyDescent="0.2">
      <c r="B434" s="13"/>
      <c r="C434" s="33"/>
      <c r="D434" s="28"/>
      <c r="E434" s="28"/>
      <c r="F434" s="37"/>
      <c r="G434" s="37"/>
      <c r="H434" s="28"/>
      <c r="I434" s="55"/>
      <c r="J434" s="28"/>
      <c r="K434" s="28"/>
      <c r="L434" s="28"/>
      <c r="M434" s="55"/>
      <c r="N434" s="56"/>
      <c r="O434" s="223" t="s">
        <v>90</v>
      </c>
      <c r="P434" s="319">
        <v>1</v>
      </c>
      <c r="Q434" s="184">
        <v>12111</v>
      </c>
      <c r="R434" s="68">
        <f t="shared" si="60"/>
        <v>147350.5</v>
      </c>
      <c r="U434" s="192">
        <f t="shared" si="61"/>
        <v>147350.5</v>
      </c>
      <c r="V434" s="150"/>
      <c r="W434" s="150"/>
      <c r="X434" s="299">
        <f>+U434+V434-W434-30769.5</f>
        <v>116581</v>
      </c>
      <c r="Y434" s="150">
        <v>30769.5</v>
      </c>
      <c r="Z434" s="150"/>
      <c r="AA434" s="192">
        <f t="shared" si="63"/>
        <v>147350.5</v>
      </c>
    </row>
    <row r="435" spans="2:27" x14ac:dyDescent="0.2">
      <c r="B435" s="13"/>
      <c r="C435" s="33"/>
      <c r="D435" s="28"/>
      <c r="E435" s="28"/>
      <c r="F435" s="37"/>
      <c r="G435" s="37"/>
      <c r="H435" s="28"/>
      <c r="I435" s="55"/>
      <c r="J435" s="28"/>
      <c r="K435" s="28"/>
      <c r="L435" s="28"/>
      <c r="M435" s="55"/>
      <c r="N435" s="56"/>
      <c r="O435" s="57" t="s">
        <v>269</v>
      </c>
      <c r="P435" s="318">
        <v>1</v>
      </c>
      <c r="Q435" s="32">
        <v>12111</v>
      </c>
      <c r="R435" s="68">
        <f t="shared" si="60"/>
        <v>147350.5</v>
      </c>
      <c r="U435" s="192">
        <f t="shared" si="61"/>
        <v>147350.5</v>
      </c>
      <c r="V435" s="150"/>
      <c r="W435" s="150"/>
      <c r="X435" s="299">
        <f t="shared" si="62"/>
        <v>147350.5</v>
      </c>
      <c r="Y435" s="150"/>
      <c r="Z435" s="150"/>
      <c r="AA435" s="192">
        <f t="shared" si="63"/>
        <v>147350.5</v>
      </c>
    </row>
    <row r="436" spans="2:27" x14ac:dyDescent="0.2">
      <c r="B436" s="13"/>
      <c r="C436" s="33"/>
      <c r="D436" s="28"/>
      <c r="E436" s="28"/>
      <c r="F436" s="37"/>
      <c r="G436" s="37"/>
      <c r="H436" s="28"/>
      <c r="I436" s="55"/>
      <c r="J436" s="28"/>
      <c r="K436" s="28"/>
      <c r="L436" s="28"/>
      <c r="M436" s="55"/>
      <c r="N436" s="56"/>
      <c r="O436" s="57" t="s">
        <v>385</v>
      </c>
      <c r="P436" s="318">
        <v>1</v>
      </c>
      <c r="Q436" s="32">
        <v>12111</v>
      </c>
      <c r="R436" s="68">
        <f>Q436/30*365*P436-147350.5</f>
        <v>0</v>
      </c>
      <c r="S436" s="150">
        <v>147350.5</v>
      </c>
      <c r="U436" s="192">
        <f t="shared" si="61"/>
        <v>147350.5</v>
      </c>
      <c r="V436" s="150"/>
      <c r="W436" s="150"/>
      <c r="X436" s="299">
        <f t="shared" si="62"/>
        <v>147350.5</v>
      </c>
      <c r="Y436" s="150"/>
      <c r="Z436" s="150"/>
      <c r="AA436" s="192">
        <f t="shared" si="63"/>
        <v>147350.5</v>
      </c>
    </row>
    <row r="437" spans="2:27" x14ac:dyDescent="0.2">
      <c r="B437" s="13"/>
      <c r="C437" s="33"/>
      <c r="D437" s="28"/>
      <c r="E437" s="28"/>
      <c r="F437" s="37"/>
      <c r="G437" s="37"/>
      <c r="H437" s="28"/>
      <c r="I437" s="55"/>
      <c r="J437" s="28"/>
      <c r="K437" s="28"/>
      <c r="L437" s="28"/>
      <c r="M437" s="55"/>
      <c r="N437" s="56"/>
      <c r="O437" s="57" t="s">
        <v>180</v>
      </c>
      <c r="P437" s="318">
        <v>2</v>
      </c>
      <c r="Q437" s="32">
        <v>9270</v>
      </c>
      <c r="R437" s="68">
        <f t="shared" si="60"/>
        <v>225570</v>
      </c>
      <c r="U437" s="192">
        <f t="shared" si="61"/>
        <v>225570</v>
      </c>
      <c r="V437" s="150"/>
      <c r="W437" s="150"/>
      <c r="X437" s="299">
        <f t="shared" si="62"/>
        <v>225570</v>
      </c>
      <c r="Y437" s="150"/>
      <c r="Z437" s="150"/>
      <c r="AA437" s="192">
        <f t="shared" si="63"/>
        <v>225570</v>
      </c>
    </row>
    <row r="438" spans="2:27" x14ac:dyDescent="0.2">
      <c r="B438" s="13"/>
      <c r="C438" s="33"/>
      <c r="D438" s="28"/>
      <c r="E438" s="28"/>
      <c r="F438" s="37"/>
      <c r="G438" s="37"/>
      <c r="H438" s="28"/>
      <c r="I438" s="55"/>
      <c r="J438" s="28"/>
      <c r="K438" s="28"/>
      <c r="L438" s="28"/>
      <c r="M438" s="55"/>
      <c r="N438" s="56"/>
      <c r="O438" s="57" t="s">
        <v>129</v>
      </c>
      <c r="P438" s="318">
        <v>2</v>
      </c>
      <c r="Q438" s="32">
        <v>9270</v>
      </c>
      <c r="R438" s="68">
        <f t="shared" si="60"/>
        <v>225570</v>
      </c>
      <c r="U438" s="192">
        <f t="shared" si="61"/>
        <v>225570</v>
      </c>
      <c r="V438" s="150"/>
      <c r="W438" s="150"/>
      <c r="X438" s="299">
        <f t="shared" si="62"/>
        <v>225570</v>
      </c>
      <c r="Y438" s="150"/>
      <c r="Z438" s="150"/>
      <c r="AA438" s="192">
        <f t="shared" si="63"/>
        <v>225570</v>
      </c>
    </row>
    <row r="439" spans="2:27" x14ac:dyDescent="0.2">
      <c r="B439" s="13"/>
      <c r="C439" s="33"/>
      <c r="D439" s="28"/>
      <c r="E439" s="28"/>
      <c r="F439" s="37"/>
      <c r="G439" s="37"/>
      <c r="H439" s="28"/>
      <c r="I439" s="55"/>
      <c r="J439" s="28"/>
      <c r="K439" s="28"/>
      <c r="L439" s="28"/>
      <c r="M439" s="55"/>
      <c r="N439" s="56"/>
      <c r="O439" s="57" t="s">
        <v>286</v>
      </c>
      <c r="P439" s="318">
        <v>56</v>
      </c>
      <c r="Q439" s="32">
        <v>11706</v>
      </c>
      <c r="R439" s="209">
        <f>Q439/30*365*P439+3179575.84</f>
        <v>11155263.84</v>
      </c>
      <c r="S439" s="219"/>
      <c r="T439" s="219">
        <v>3179575.84</v>
      </c>
      <c r="U439" s="220">
        <f>+R439+S439-T439-329850.5</f>
        <v>7645837.5</v>
      </c>
      <c r="V439" s="150">
        <v>329850.5</v>
      </c>
      <c r="W439" s="150"/>
      <c r="X439" s="299">
        <f t="shared" si="62"/>
        <v>7975688</v>
      </c>
      <c r="Y439" s="150"/>
      <c r="Z439" s="150"/>
      <c r="AA439" s="192">
        <f t="shared" si="63"/>
        <v>7975688</v>
      </c>
    </row>
    <row r="440" spans="2:27" x14ac:dyDescent="0.2">
      <c r="B440" s="13"/>
      <c r="C440" s="33"/>
      <c r="D440" s="28"/>
      <c r="E440" s="28"/>
      <c r="F440" s="37"/>
      <c r="G440" s="37"/>
      <c r="H440" s="28"/>
      <c r="I440" s="55"/>
      <c r="J440" s="28"/>
      <c r="K440" s="28"/>
      <c r="L440" s="28"/>
      <c r="M440" s="55"/>
      <c r="N440" s="56"/>
      <c r="O440" s="57" t="s">
        <v>381</v>
      </c>
      <c r="P440" s="318">
        <v>4</v>
      </c>
      <c r="Q440" s="32">
        <v>12291</v>
      </c>
      <c r="R440" s="209">
        <v>0</v>
      </c>
      <c r="S440" s="219">
        <v>563365.33333333337</v>
      </c>
      <c r="T440" s="219"/>
      <c r="U440" s="220">
        <f t="shared" si="61"/>
        <v>563365.33333333337</v>
      </c>
      <c r="V440" s="150">
        <v>34796.67</v>
      </c>
      <c r="W440" s="150"/>
      <c r="X440" s="299">
        <f t="shared" si="62"/>
        <v>598162.00333333341</v>
      </c>
      <c r="Y440" s="150"/>
      <c r="Z440" s="150"/>
      <c r="AA440" s="192">
        <f t="shared" si="63"/>
        <v>598162.00333333341</v>
      </c>
    </row>
    <row r="441" spans="2:27" x14ac:dyDescent="0.2">
      <c r="B441" s="13"/>
      <c r="C441" s="33"/>
      <c r="D441" s="28"/>
      <c r="E441" s="28"/>
      <c r="F441" s="37"/>
      <c r="G441" s="37"/>
      <c r="H441" s="28"/>
      <c r="I441" s="55"/>
      <c r="J441" s="28"/>
      <c r="K441" s="28"/>
      <c r="L441" s="28"/>
      <c r="M441" s="55"/>
      <c r="N441" s="56"/>
      <c r="O441" s="57" t="s">
        <v>382</v>
      </c>
      <c r="P441" s="318">
        <v>9</v>
      </c>
      <c r="Q441" s="32">
        <v>12906</v>
      </c>
      <c r="R441" s="209">
        <v>0</v>
      </c>
      <c r="S441" s="219">
        <v>1330972.5</v>
      </c>
      <c r="T441" s="219"/>
      <c r="U441" s="220">
        <f t="shared" si="61"/>
        <v>1330972.5</v>
      </c>
      <c r="V441" s="150">
        <v>82234.5</v>
      </c>
      <c r="W441" s="150"/>
      <c r="X441" s="299">
        <f t="shared" si="62"/>
        <v>1413207</v>
      </c>
      <c r="Y441" s="150"/>
      <c r="Z441" s="150"/>
      <c r="AA441" s="192">
        <f t="shared" si="63"/>
        <v>1413207</v>
      </c>
    </row>
    <row r="442" spans="2:27" x14ac:dyDescent="0.2">
      <c r="B442" s="13"/>
      <c r="C442" s="33"/>
      <c r="D442" s="28"/>
      <c r="E442" s="28"/>
      <c r="F442" s="37"/>
      <c r="G442" s="37"/>
      <c r="H442" s="28"/>
      <c r="I442" s="55"/>
      <c r="J442" s="28"/>
      <c r="K442" s="28"/>
      <c r="L442" s="28"/>
      <c r="M442" s="55"/>
      <c r="N442" s="56"/>
      <c r="O442" s="57" t="s">
        <v>279</v>
      </c>
      <c r="P442" s="318">
        <v>15</v>
      </c>
      <c r="Q442" s="32">
        <v>10720</v>
      </c>
      <c r="R442" s="68">
        <f t="shared" si="60"/>
        <v>1956399.9999999998</v>
      </c>
      <c r="U442" s="192">
        <f t="shared" si="61"/>
        <v>1956399.9999999998</v>
      </c>
      <c r="V442" s="150"/>
      <c r="W442" s="150"/>
      <c r="X442" s="299">
        <f t="shared" si="62"/>
        <v>1956399.9999999998</v>
      </c>
      <c r="Y442" s="150"/>
      <c r="Z442" s="150"/>
      <c r="AA442" s="192">
        <f t="shared" si="63"/>
        <v>1956399.9999999998</v>
      </c>
    </row>
    <row r="443" spans="2:27" x14ac:dyDescent="0.2">
      <c r="B443" s="13"/>
      <c r="C443" s="33"/>
      <c r="D443" s="28"/>
      <c r="E443" s="28"/>
      <c r="F443" s="37"/>
      <c r="G443" s="37"/>
      <c r="H443" s="28"/>
      <c r="I443" s="55"/>
      <c r="J443" s="28"/>
      <c r="K443" s="28"/>
      <c r="L443" s="28"/>
      <c r="M443" s="55"/>
      <c r="N443" s="56"/>
      <c r="O443" s="57" t="s">
        <v>280</v>
      </c>
      <c r="P443" s="318">
        <v>3</v>
      </c>
      <c r="Q443" s="32">
        <v>12143</v>
      </c>
      <c r="R443" s="68">
        <f t="shared" si="60"/>
        <v>443219.49999999994</v>
      </c>
      <c r="U443" s="192">
        <f t="shared" si="61"/>
        <v>443219.49999999994</v>
      </c>
      <c r="V443" s="150"/>
      <c r="W443" s="150"/>
      <c r="X443" s="299">
        <f t="shared" si="62"/>
        <v>443219.49999999994</v>
      </c>
      <c r="Y443" s="150"/>
      <c r="Z443" s="150"/>
      <c r="AA443" s="192">
        <f t="shared" si="63"/>
        <v>443219.49999999994</v>
      </c>
    </row>
    <row r="444" spans="2:27" x14ac:dyDescent="0.2">
      <c r="B444" s="13"/>
      <c r="C444" s="33"/>
      <c r="D444" s="28"/>
      <c r="E444" s="28"/>
      <c r="F444" s="37"/>
      <c r="G444" s="37"/>
      <c r="H444" s="28"/>
      <c r="I444" s="55"/>
      <c r="J444" s="28"/>
      <c r="K444" s="28"/>
      <c r="L444" s="28"/>
      <c r="M444" s="55"/>
      <c r="N444" s="56"/>
      <c r="O444" s="58" t="s">
        <v>91</v>
      </c>
      <c r="P444" s="318">
        <v>5</v>
      </c>
      <c r="Q444" s="32">
        <v>8284</v>
      </c>
      <c r="R444" s="68">
        <f t="shared" si="60"/>
        <v>503943.33333333326</v>
      </c>
      <c r="U444" s="192">
        <f t="shared" si="61"/>
        <v>503943.33333333326</v>
      </c>
      <c r="V444" s="150"/>
      <c r="W444" s="150"/>
      <c r="X444" s="299">
        <f t="shared" si="62"/>
        <v>503943.33333333326</v>
      </c>
      <c r="Y444" s="150"/>
      <c r="Z444" s="150"/>
      <c r="AA444" s="192">
        <f t="shared" si="63"/>
        <v>503943.33333333326</v>
      </c>
    </row>
    <row r="445" spans="2:27" x14ac:dyDescent="0.2">
      <c r="B445" s="13"/>
      <c r="C445" s="33"/>
      <c r="D445" s="28"/>
      <c r="E445" s="28"/>
      <c r="F445" s="37"/>
      <c r="G445" s="37"/>
      <c r="H445" s="28"/>
      <c r="I445" s="55"/>
      <c r="J445" s="28"/>
      <c r="K445" s="28"/>
      <c r="L445" s="28"/>
      <c r="M445" s="55"/>
      <c r="N445" s="56"/>
      <c r="O445" s="57" t="s">
        <v>248</v>
      </c>
      <c r="P445" s="318">
        <v>1</v>
      </c>
      <c r="Q445" s="32">
        <v>10719</v>
      </c>
      <c r="R445" s="68">
        <f t="shared" si="60"/>
        <v>130414.5</v>
      </c>
      <c r="U445" s="192">
        <f t="shared" si="61"/>
        <v>130414.5</v>
      </c>
      <c r="V445" s="150"/>
      <c r="W445" s="150"/>
      <c r="X445" s="299">
        <f t="shared" si="62"/>
        <v>130414.5</v>
      </c>
      <c r="Y445" s="150"/>
      <c r="Z445" s="150"/>
      <c r="AA445" s="192">
        <f t="shared" si="63"/>
        <v>130414.5</v>
      </c>
    </row>
    <row r="446" spans="2:27" x14ac:dyDescent="0.2">
      <c r="B446" s="13"/>
      <c r="C446" s="33"/>
      <c r="D446" s="28"/>
      <c r="E446" s="28"/>
      <c r="F446" s="37"/>
      <c r="G446" s="37"/>
      <c r="H446" s="28"/>
      <c r="I446" s="55"/>
      <c r="J446" s="28"/>
      <c r="K446" s="28"/>
      <c r="L446" s="28"/>
      <c r="M446" s="55"/>
      <c r="N446" s="56"/>
      <c r="O446" s="58" t="s">
        <v>27</v>
      </c>
      <c r="P446" s="318">
        <v>1</v>
      </c>
      <c r="Q446" s="32">
        <v>4716</v>
      </c>
      <c r="R446" s="68">
        <f t="shared" si="60"/>
        <v>57377.999999999993</v>
      </c>
      <c r="U446" s="192">
        <f t="shared" si="61"/>
        <v>57377.999999999993</v>
      </c>
      <c r="V446" s="150"/>
      <c r="W446" s="150"/>
      <c r="X446" s="299">
        <f t="shared" si="62"/>
        <v>57377.999999999993</v>
      </c>
      <c r="Y446" s="150"/>
      <c r="Z446" s="150"/>
      <c r="AA446" s="192">
        <f t="shared" si="63"/>
        <v>57377.999999999993</v>
      </c>
    </row>
    <row r="447" spans="2:27" x14ac:dyDescent="0.2">
      <c r="B447" s="13"/>
      <c r="C447" s="33"/>
      <c r="D447" s="28"/>
      <c r="E447" s="28"/>
      <c r="F447" s="37"/>
      <c r="G447" s="37"/>
      <c r="H447" s="28"/>
      <c r="I447" s="55"/>
      <c r="J447" s="28"/>
      <c r="K447" s="28"/>
      <c r="L447" s="28"/>
      <c r="M447" s="55"/>
      <c r="N447" s="56"/>
      <c r="O447" s="58" t="s">
        <v>134</v>
      </c>
      <c r="P447" s="318">
        <v>1</v>
      </c>
      <c r="Q447" s="32">
        <v>4172</v>
      </c>
      <c r="R447" s="68">
        <f t="shared" si="60"/>
        <v>50759.333333333328</v>
      </c>
      <c r="U447" s="192">
        <f t="shared" si="61"/>
        <v>50759.333333333328</v>
      </c>
      <c r="V447" s="150"/>
      <c r="W447" s="150"/>
      <c r="X447" s="299">
        <f t="shared" si="62"/>
        <v>50759.333333333328</v>
      </c>
      <c r="Y447" s="150"/>
      <c r="Z447" s="150"/>
      <c r="AA447" s="192">
        <f t="shared" si="63"/>
        <v>50759.333333333328</v>
      </c>
    </row>
    <row r="448" spans="2:27" x14ac:dyDescent="0.2">
      <c r="B448" s="13"/>
      <c r="C448" s="33"/>
      <c r="D448" s="28"/>
      <c r="E448" s="28"/>
      <c r="F448" s="37"/>
      <c r="G448" s="37"/>
      <c r="H448" s="28"/>
      <c r="I448" s="55"/>
      <c r="J448" s="28"/>
      <c r="K448" s="28"/>
      <c r="L448" s="28"/>
      <c r="M448" s="55"/>
      <c r="N448" s="56"/>
      <c r="O448" s="58" t="s">
        <v>28</v>
      </c>
      <c r="P448" s="318">
        <v>3</v>
      </c>
      <c r="Q448" s="32">
        <v>10949</v>
      </c>
      <c r="R448" s="68">
        <f t="shared" si="60"/>
        <v>399638.49999999994</v>
      </c>
      <c r="U448" s="192">
        <f t="shared" si="61"/>
        <v>399638.49999999994</v>
      </c>
      <c r="V448" s="150"/>
      <c r="W448" s="150"/>
      <c r="X448" s="299">
        <f t="shared" si="62"/>
        <v>399638.49999999994</v>
      </c>
      <c r="Y448" s="150"/>
      <c r="Z448" s="150"/>
      <c r="AA448" s="192">
        <f t="shared" si="63"/>
        <v>399638.49999999994</v>
      </c>
    </row>
    <row r="449" spans="2:27" x14ac:dyDescent="0.2">
      <c r="B449" s="13"/>
      <c r="C449" s="33"/>
      <c r="D449" s="28"/>
      <c r="E449" s="28"/>
      <c r="F449" s="37"/>
      <c r="G449" s="37"/>
      <c r="H449" s="28"/>
      <c r="I449" s="55"/>
      <c r="J449" s="28"/>
      <c r="K449" s="28"/>
      <c r="L449" s="28"/>
      <c r="M449" s="55"/>
      <c r="N449" s="56"/>
      <c r="O449" s="58" t="s">
        <v>20</v>
      </c>
      <c r="P449" s="318">
        <v>4</v>
      </c>
      <c r="Q449" s="32">
        <v>5214</v>
      </c>
      <c r="R449" s="68">
        <f t="shared" si="60"/>
        <v>253748.00000000003</v>
      </c>
      <c r="U449" s="220">
        <f t="shared" si="61"/>
        <v>253748.00000000003</v>
      </c>
      <c r="V449" s="150"/>
      <c r="W449" s="150">
        <v>36498</v>
      </c>
      <c r="X449" s="299">
        <f t="shared" si="62"/>
        <v>217250.00000000003</v>
      </c>
      <c r="Y449" s="150"/>
      <c r="Z449" s="150"/>
      <c r="AA449" s="192">
        <f t="shared" si="63"/>
        <v>217250.00000000003</v>
      </c>
    </row>
    <row r="450" spans="2:27" x14ac:dyDescent="0.2">
      <c r="B450" s="13"/>
      <c r="C450" s="33"/>
      <c r="D450" s="28"/>
      <c r="E450" s="28"/>
      <c r="F450" s="37"/>
      <c r="G450" s="37"/>
      <c r="H450" s="28"/>
      <c r="I450" s="55"/>
      <c r="J450" s="28"/>
      <c r="K450" s="28"/>
      <c r="L450" s="28"/>
      <c r="M450" s="55"/>
      <c r="N450" s="56"/>
      <c r="O450" s="57" t="s">
        <v>60</v>
      </c>
      <c r="P450" s="318">
        <v>1</v>
      </c>
      <c r="Q450" s="32">
        <v>4854</v>
      </c>
      <c r="R450" s="68">
        <f>Q450/30*365*P450-18164.83</f>
        <v>40892.170000000006</v>
      </c>
      <c r="S450" s="150">
        <v>18164.830000000002</v>
      </c>
      <c r="U450" s="192">
        <f t="shared" si="61"/>
        <v>59057.000000000007</v>
      </c>
      <c r="V450" s="150"/>
      <c r="W450" s="150"/>
      <c r="X450" s="299">
        <f t="shared" si="62"/>
        <v>59057.000000000007</v>
      </c>
      <c r="Y450" s="150"/>
      <c r="Z450" s="150"/>
      <c r="AA450" s="192">
        <f t="shared" si="63"/>
        <v>59057.000000000007</v>
      </c>
    </row>
    <row r="451" spans="2:27" x14ac:dyDescent="0.2">
      <c r="B451" s="13"/>
      <c r="C451" s="33"/>
      <c r="D451" s="28"/>
      <c r="E451" s="28"/>
      <c r="F451" s="37"/>
      <c r="G451" s="37"/>
      <c r="H451" s="28"/>
      <c r="I451" s="55"/>
      <c r="J451" s="28"/>
      <c r="K451" s="28"/>
      <c r="L451" s="28"/>
      <c r="M451" s="55"/>
      <c r="N451" s="56"/>
      <c r="O451" s="202" t="s">
        <v>224</v>
      </c>
      <c r="P451" s="319">
        <v>1</v>
      </c>
      <c r="Q451" s="184">
        <v>12111</v>
      </c>
      <c r="R451" s="68">
        <f t="shared" si="60"/>
        <v>147350.5</v>
      </c>
      <c r="U451" s="192">
        <f t="shared" si="61"/>
        <v>147350.5</v>
      </c>
      <c r="V451" s="150"/>
      <c r="W451" s="150"/>
      <c r="X451" s="299">
        <f t="shared" si="62"/>
        <v>147350.5</v>
      </c>
      <c r="Y451" s="150"/>
      <c r="Z451" s="150">
        <v>50866.2</v>
      </c>
      <c r="AA451" s="192">
        <f t="shared" si="63"/>
        <v>96484.3</v>
      </c>
    </row>
    <row r="452" spans="2:27" x14ac:dyDescent="0.2">
      <c r="B452" s="13"/>
      <c r="C452" s="33"/>
      <c r="D452" s="28"/>
      <c r="E452" s="28"/>
      <c r="F452" s="37"/>
      <c r="G452" s="37"/>
      <c r="H452" s="28"/>
      <c r="I452" s="55"/>
      <c r="J452" s="28"/>
      <c r="K452" s="28"/>
      <c r="L452" s="28"/>
      <c r="M452" s="55"/>
      <c r="N452" s="56"/>
      <c r="O452" s="57" t="s">
        <v>225</v>
      </c>
      <c r="P452" s="318">
        <v>1</v>
      </c>
      <c r="Q452" s="32">
        <v>12111</v>
      </c>
      <c r="R452" s="68">
        <f t="shared" si="60"/>
        <v>147350.5</v>
      </c>
      <c r="U452" s="192">
        <f t="shared" si="61"/>
        <v>147350.5</v>
      </c>
      <c r="V452" s="150"/>
      <c r="W452" s="150"/>
      <c r="X452" s="299">
        <f t="shared" si="62"/>
        <v>147350.5</v>
      </c>
      <c r="Y452" s="150"/>
      <c r="Z452" s="150"/>
      <c r="AA452" s="192">
        <f t="shared" si="63"/>
        <v>147350.5</v>
      </c>
    </row>
    <row r="453" spans="2:27" x14ac:dyDescent="0.2">
      <c r="B453" s="13"/>
      <c r="C453" s="33"/>
      <c r="D453" s="28"/>
      <c r="E453" s="28"/>
      <c r="F453" s="37"/>
      <c r="G453" s="37"/>
      <c r="H453" s="28"/>
      <c r="I453" s="55"/>
      <c r="J453" s="28"/>
      <c r="K453" s="28"/>
      <c r="L453" s="28"/>
      <c r="M453" s="55"/>
      <c r="N453" s="56"/>
      <c r="O453" s="57" t="s">
        <v>222</v>
      </c>
      <c r="P453" s="318">
        <v>6</v>
      </c>
      <c r="Q453" s="32">
        <v>9270</v>
      </c>
      <c r="R453" s="68">
        <f t="shared" si="60"/>
        <v>676710</v>
      </c>
      <c r="U453" s="192">
        <f t="shared" si="61"/>
        <v>676710</v>
      </c>
      <c r="V453" s="150"/>
      <c r="W453" s="150"/>
      <c r="X453" s="299">
        <f t="shared" si="62"/>
        <v>676710</v>
      </c>
      <c r="Y453" s="150"/>
      <c r="Z453" s="150"/>
      <c r="AA453" s="192">
        <f t="shared" si="63"/>
        <v>676710</v>
      </c>
    </row>
    <row r="454" spans="2:27" x14ac:dyDescent="0.2">
      <c r="B454" s="13"/>
      <c r="C454" s="33"/>
      <c r="D454" s="28"/>
      <c r="E454" s="28"/>
      <c r="F454" s="37"/>
      <c r="G454" s="37"/>
      <c r="H454" s="28"/>
      <c r="I454" s="55"/>
      <c r="J454" s="28"/>
      <c r="K454" s="28"/>
      <c r="L454" s="28"/>
      <c r="M454" s="55"/>
      <c r="N454" s="56"/>
      <c r="O454" s="57" t="s">
        <v>223</v>
      </c>
      <c r="P454" s="318">
        <v>3</v>
      </c>
      <c r="Q454" s="32">
        <v>6907</v>
      </c>
      <c r="R454" s="68">
        <f t="shared" si="60"/>
        <v>252105.49999999997</v>
      </c>
      <c r="U454" s="192">
        <f t="shared" si="61"/>
        <v>252105.49999999997</v>
      </c>
      <c r="V454" s="150"/>
      <c r="W454" s="150"/>
      <c r="X454" s="299">
        <f t="shared" si="62"/>
        <v>252105.49999999997</v>
      </c>
      <c r="Y454" s="150"/>
      <c r="Z454" s="150"/>
      <c r="AA454" s="192">
        <f t="shared" si="63"/>
        <v>252105.49999999997</v>
      </c>
    </row>
    <row r="455" spans="2:27" x14ac:dyDescent="0.2">
      <c r="B455" s="13"/>
      <c r="C455" s="33"/>
      <c r="D455" s="28"/>
      <c r="E455" s="28"/>
      <c r="F455" s="37"/>
      <c r="G455" s="37"/>
      <c r="H455" s="28"/>
      <c r="I455" s="55"/>
      <c r="J455" s="28"/>
      <c r="K455" s="28"/>
      <c r="L455" s="28"/>
      <c r="M455" s="55"/>
      <c r="N455" s="56"/>
      <c r="O455" s="57" t="s">
        <v>267</v>
      </c>
      <c r="P455" s="318">
        <v>1</v>
      </c>
      <c r="Q455" s="32">
        <v>17482</v>
      </c>
      <c r="R455" s="68">
        <f t="shared" si="60"/>
        <v>212697.66666666669</v>
      </c>
      <c r="U455" s="192">
        <f t="shared" si="61"/>
        <v>212697.66666666669</v>
      </c>
      <c r="V455" s="150"/>
      <c r="W455" s="150"/>
      <c r="X455" s="299">
        <f t="shared" si="62"/>
        <v>212697.66666666669</v>
      </c>
      <c r="Y455" s="150"/>
      <c r="Z455" s="150"/>
      <c r="AA455" s="192">
        <f t="shared" si="63"/>
        <v>212697.66666666669</v>
      </c>
    </row>
    <row r="456" spans="2:27" x14ac:dyDescent="0.2">
      <c r="B456" s="13"/>
      <c r="C456" s="33"/>
      <c r="D456" s="28"/>
      <c r="E456" s="28"/>
      <c r="F456" s="37"/>
      <c r="G456" s="37"/>
      <c r="H456" s="28"/>
      <c r="I456" s="55"/>
      <c r="J456" s="28"/>
      <c r="K456" s="28"/>
      <c r="L456" s="28"/>
      <c r="M456" s="55"/>
      <c r="N456" s="56"/>
      <c r="O456" s="57" t="s">
        <v>181</v>
      </c>
      <c r="P456" s="318">
        <v>1</v>
      </c>
      <c r="Q456" s="32">
        <v>6315</v>
      </c>
      <c r="R456" s="68">
        <f t="shared" si="60"/>
        <v>76832.5</v>
      </c>
      <c r="U456" s="192">
        <f t="shared" si="61"/>
        <v>76832.5</v>
      </c>
      <c r="V456" s="150"/>
      <c r="W456" s="150"/>
      <c r="X456" s="299">
        <f t="shared" si="62"/>
        <v>76832.5</v>
      </c>
      <c r="Y456" s="150"/>
      <c r="Z456" s="150"/>
      <c r="AA456" s="192">
        <f t="shared" si="63"/>
        <v>76832.5</v>
      </c>
    </row>
    <row r="457" spans="2:27" x14ac:dyDescent="0.2">
      <c r="B457" s="13"/>
      <c r="C457" s="33"/>
      <c r="D457" s="28"/>
      <c r="E457" s="28"/>
      <c r="F457" s="37"/>
      <c r="G457" s="37"/>
      <c r="H457" s="28"/>
      <c r="I457" s="55"/>
      <c r="J457" s="28"/>
      <c r="K457" s="28"/>
      <c r="L457" s="28"/>
      <c r="M457" s="55"/>
      <c r="N457" s="56"/>
      <c r="O457" s="57" t="s">
        <v>398</v>
      </c>
      <c r="P457" s="318">
        <v>1</v>
      </c>
      <c r="Q457" s="3">
        <v>6083</v>
      </c>
      <c r="R457" s="222">
        <f t="shared" si="60"/>
        <v>74009.833333333343</v>
      </c>
      <c r="U457" s="192">
        <f>+R457+S457-T457-74009.83</f>
        <v>3.3333333412883803E-3</v>
      </c>
      <c r="V457" s="150">
        <v>74009.83</v>
      </c>
      <c r="W457" s="150">
        <v>31226</v>
      </c>
      <c r="X457" s="299">
        <f t="shared" si="62"/>
        <v>42783.833333333343</v>
      </c>
      <c r="Y457" s="150"/>
      <c r="Z457" s="150"/>
      <c r="AA457" s="192">
        <f t="shared" si="63"/>
        <v>42783.833333333343</v>
      </c>
    </row>
    <row r="458" spans="2:27" x14ac:dyDescent="0.2">
      <c r="B458" s="13"/>
      <c r="C458" s="33"/>
      <c r="D458" s="28"/>
      <c r="E458" s="28"/>
      <c r="F458" s="37"/>
      <c r="G458" s="37"/>
      <c r="H458" s="28"/>
      <c r="I458" s="55"/>
      <c r="J458" s="28"/>
      <c r="K458" s="28"/>
      <c r="L458" s="28"/>
      <c r="M458" s="55"/>
      <c r="N458" s="56"/>
      <c r="O458" s="212" t="s">
        <v>413</v>
      </c>
      <c r="P458" s="320">
        <v>1</v>
      </c>
      <c r="Q458" s="224">
        <v>12111</v>
      </c>
      <c r="R458" s="222"/>
      <c r="U458" s="192"/>
      <c r="V458" s="150"/>
      <c r="W458" s="150"/>
      <c r="X458" s="299">
        <f t="shared" si="62"/>
        <v>0</v>
      </c>
      <c r="Y458" s="150">
        <v>50866.2</v>
      </c>
      <c r="Z458" s="150"/>
      <c r="AA458" s="192">
        <f t="shared" si="63"/>
        <v>50866.2</v>
      </c>
    </row>
    <row r="459" spans="2:27" x14ac:dyDescent="0.2">
      <c r="B459" s="13"/>
      <c r="C459" s="33"/>
      <c r="D459" s="28"/>
      <c r="E459" s="28"/>
      <c r="F459" s="37"/>
      <c r="G459" s="37"/>
      <c r="H459" s="28"/>
      <c r="I459" s="55"/>
      <c r="J459" s="28"/>
      <c r="K459" s="28"/>
      <c r="L459" s="28"/>
      <c r="M459" s="55"/>
      <c r="N459" s="56"/>
      <c r="O459" s="57"/>
      <c r="P459" s="318"/>
      <c r="Q459" s="63">
        <f>Q428*P428+(Q429*P429)+(Q431*P431)+Q434+(Q437*P437)+(Q438*P438)+(Q439*P439)+(Q444*P444)+Q446+Q447+(Q448*P448)+(Q449*P449)+Q450+Q451+Q452+(Q453*P453)+(Q454*P454)+Q445+Q455+Q442*P442+Q443*P443+Q435+Q456+Q430+Q432+Q433+Q440*P440+Q441*P441+Q436+Q457</f>
        <v>1840839</v>
      </c>
      <c r="R459" s="75">
        <f>SUM(R428:R456)</f>
        <v>20135212.833333332</v>
      </c>
      <c r="U459" s="75">
        <f>SUM(U428:U457)</f>
        <v>21401422.173333332</v>
      </c>
      <c r="V459" s="150"/>
      <c r="W459" s="150"/>
      <c r="X459" s="306">
        <f>SUM(X428:X458)-0.01</f>
        <v>22298381.00333333</v>
      </c>
      <c r="Y459" s="150"/>
      <c r="Z459" s="150"/>
      <c r="AA459" s="75">
        <f>SUM(AA428:AA458)-0.01</f>
        <v>22329150.50333333</v>
      </c>
    </row>
    <row r="460" spans="2:27" x14ac:dyDescent="0.2">
      <c r="B460" s="13"/>
      <c r="C460" s="33"/>
      <c r="D460" s="28"/>
      <c r="E460" s="28"/>
      <c r="F460" s="37"/>
      <c r="G460" s="37"/>
      <c r="H460" s="28"/>
      <c r="I460" s="55"/>
      <c r="J460" s="28"/>
      <c r="K460" s="28"/>
      <c r="L460" s="28"/>
      <c r="M460" s="55"/>
      <c r="N460" s="56"/>
      <c r="O460" s="10"/>
      <c r="P460" s="318"/>
      <c r="Q460" s="63"/>
      <c r="R460" s="74"/>
      <c r="U460" s="5"/>
      <c r="V460" s="150"/>
      <c r="W460" s="150"/>
      <c r="X460" s="302"/>
      <c r="Y460" s="150"/>
      <c r="Z460" s="150"/>
      <c r="AA460" s="5"/>
    </row>
    <row r="461" spans="2:27" x14ac:dyDescent="0.2">
      <c r="B461" s="13">
        <v>8</v>
      </c>
      <c r="C461" s="33">
        <v>2</v>
      </c>
      <c r="D461" s="28">
        <v>1</v>
      </c>
      <c r="E461" s="28">
        <v>0</v>
      </c>
      <c r="F461" s="37">
        <v>0</v>
      </c>
      <c r="G461" s="37">
        <v>1001</v>
      </c>
      <c r="H461" s="28">
        <v>605</v>
      </c>
      <c r="I461" s="55" t="s">
        <v>197</v>
      </c>
      <c r="J461" s="28">
        <v>507</v>
      </c>
      <c r="K461" s="28">
        <v>1000</v>
      </c>
      <c r="L461" s="28">
        <v>1341</v>
      </c>
      <c r="M461" s="55" t="s">
        <v>188</v>
      </c>
      <c r="N461" s="56" t="s">
        <v>188</v>
      </c>
      <c r="O461" s="155" t="s">
        <v>198</v>
      </c>
      <c r="P461" s="318"/>
      <c r="Q461" s="63">
        <v>16439</v>
      </c>
      <c r="R461" s="75">
        <f>Q461/30*365</f>
        <v>200007.83333333334</v>
      </c>
      <c r="U461" s="185">
        <f t="shared" ref="U461" si="64">+R461+S461-T461</f>
        <v>200007.83333333334</v>
      </c>
      <c r="V461" s="150"/>
      <c r="W461" s="150"/>
      <c r="X461" s="303">
        <f t="shared" ref="X461" si="65">+U461+V461-W461</f>
        <v>200007.83333333334</v>
      </c>
      <c r="Y461" s="150"/>
      <c r="Z461" s="150"/>
      <c r="AA461" s="185">
        <f t="shared" ref="AA461" si="66">+X461+Y461-Z461</f>
        <v>200007.83333333334</v>
      </c>
    </row>
    <row r="462" spans="2:27" x14ac:dyDescent="0.2">
      <c r="B462" s="13" t="s">
        <v>121</v>
      </c>
      <c r="C462" s="33" t="s">
        <v>121</v>
      </c>
      <c r="D462" s="28" t="s">
        <v>121</v>
      </c>
      <c r="E462" s="28" t="s">
        <v>121</v>
      </c>
      <c r="F462" s="37" t="s">
        <v>121</v>
      </c>
      <c r="G462" s="37"/>
      <c r="H462" s="28"/>
      <c r="I462" s="55"/>
      <c r="J462" s="28"/>
      <c r="K462" s="28"/>
      <c r="L462" s="28"/>
      <c r="M462" s="55"/>
      <c r="N462" s="56"/>
      <c r="O462" s="57" t="s">
        <v>121</v>
      </c>
      <c r="P462" s="318"/>
      <c r="Q462" s="63"/>
      <c r="R462" s="74"/>
      <c r="U462" s="5"/>
      <c r="V462" s="150"/>
      <c r="W462" s="150"/>
      <c r="X462" s="302"/>
      <c r="Y462" s="150"/>
      <c r="Z462" s="150"/>
      <c r="AA462" s="5"/>
    </row>
    <row r="463" spans="2:27" x14ac:dyDescent="0.2">
      <c r="B463" s="13"/>
      <c r="C463" s="33"/>
      <c r="D463" s="28"/>
      <c r="E463" s="28"/>
      <c r="F463" s="37"/>
      <c r="G463" s="37"/>
      <c r="H463" s="28"/>
      <c r="I463" s="55"/>
      <c r="J463" s="28"/>
      <c r="K463" s="28"/>
      <c r="L463" s="28"/>
      <c r="M463" s="55"/>
      <c r="N463" s="56"/>
      <c r="O463" s="57"/>
      <c r="P463" s="318" t="s">
        <v>121</v>
      </c>
      <c r="Q463" s="63" t="s">
        <v>121</v>
      </c>
      <c r="R463" s="74"/>
      <c r="U463" s="5"/>
      <c r="V463" s="150"/>
      <c r="W463" s="150"/>
      <c r="X463" s="302"/>
      <c r="Y463" s="150"/>
      <c r="Z463" s="150"/>
      <c r="AA463" s="5"/>
    </row>
    <row r="464" spans="2:27" x14ac:dyDescent="0.2">
      <c r="B464" s="13"/>
      <c r="C464" s="33"/>
      <c r="D464" s="28"/>
      <c r="E464" s="28"/>
      <c r="F464" s="37"/>
      <c r="G464" s="37"/>
      <c r="H464" s="28"/>
      <c r="I464" s="55"/>
      <c r="J464" s="28"/>
      <c r="K464" s="28"/>
      <c r="L464" s="28"/>
      <c r="M464" s="55"/>
      <c r="N464" s="56"/>
      <c r="O464" s="10"/>
      <c r="P464" s="342"/>
      <c r="Q464" s="32"/>
      <c r="R464" s="74"/>
      <c r="U464" s="5"/>
      <c r="V464" s="150"/>
      <c r="W464" s="150"/>
      <c r="X464" s="302"/>
      <c r="Y464" s="150"/>
      <c r="Z464" s="150"/>
      <c r="AA464" s="5"/>
    </row>
    <row r="465" spans="2:27" x14ac:dyDescent="0.2">
      <c r="B465" s="13">
        <v>8</v>
      </c>
      <c r="C465" s="33">
        <v>2</v>
      </c>
      <c r="D465" s="28">
        <v>1</v>
      </c>
      <c r="E465" s="28">
        <v>0</v>
      </c>
      <c r="F465" s="37">
        <v>0</v>
      </c>
      <c r="G465" s="37">
        <v>1001</v>
      </c>
      <c r="H465" s="28">
        <v>605</v>
      </c>
      <c r="I465" s="55" t="s">
        <v>197</v>
      </c>
      <c r="J465" s="28">
        <v>507</v>
      </c>
      <c r="K465" s="28">
        <v>1000</v>
      </c>
      <c r="L465" s="28">
        <v>1323</v>
      </c>
      <c r="M465" s="55" t="s">
        <v>188</v>
      </c>
      <c r="N465" s="56" t="s">
        <v>188</v>
      </c>
      <c r="O465" s="61" t="s">
        <v>73</v>
      </c>
      <c r="P465" s="317"/>
      <c r="Q465" s="32"/>
      <c r="R465" s="74"/>
      <c r="U465" s="5"/>
      <c r="V465" s="150"/>
      <c r="W465" s="150"/>
      <c r="X465" s="302"/>
      <c r="Y465" s="150"/>
      <c r="Z465" s="150"/>
      <c r="AA465" s="5"/>
    </row>
    <row r="466" spans="2:27" x14ac:dyDescent="0.2">
      <c r="B466" s="13"/>
      <c r="C466" s="33"/>
      <c r="D466" s="28"/>
      <c r="E466" s="28"/>
      <c r="F466" s="37"/>
      <c r="G466" s="37"/>
      <c r="H466" s="28"/>
      <c r="I466" s="55"/>
      <c r="J466" s="28"/>
      <c r="K466" s="28"/>
      <c r="L466" s="28"/>
      <c r="M466" s="55"/>
      <c r="N466" s="56"/>
      <c r="O466" s="57" t="s">
        <v>84</v>
      </c>
      <c r="P466" s="318">
        <v>3</v>
      </c>
      <c r="Q466" s="32"/>
      <c r="R466" s="68">
        <f>Q426/30*31</f>
        <v>89689.2</v>
      </c>
      <c r="U466" s="192">
        <f t="shared" ref="U466" si="67">+R466+S466-T466</f>
        <v>89689.2</v>
      </c>
      <c r="V466" s="150"/>
      <c r="W466" s="150"/>
      <c r="X466" s="299">
        <f>+U466+V466-W466-4138.5</f>
        <v>85550.7</v>
      </c>
      <c r="Y466" s="150">
        <v>4138.5</v>
      </c>
      <c r="Z466" s="150"/>
      <c r="AA466" s="192">
        <f t="shared" ref="AA466:AA467" si="68">+X466+Y466-Z466</f>
        <v>89689.2</v>
      </c>
    </row>
    <row r="467" spans="2:27" x14ac:dyDescent="0.2">
      <c r="B467" s="13"/>
      <c r="C467" s="33"/>
      <c r="D467" s="28"/>
      <c r="E467" s="28"/>
      <c r="F467" s="37"/>
      <c r="G467" s="37"/>
      <c r="H467" s="28"/>
      <c r="I467" s="55"/>
      <c r="J467" s="28"/>
      <c r="K467" s="28"/>
      <c r="L467" s="28"/>
      <c r="M467" s="55"/>
      <c r="N467" s="56"/>
      <c r="O467" s="81" t="s">
        <v>12</v>
      </c>
      <c r="P467" s="343">
        <f>SUM(P428:P458)</f>
        <v>158</v>
      </c>
      <c r="Q467" s="32"/>
      <c r="R467" s="68">
        <f>Q459/30*31-118657.66</f>
        <v>1783542.6400000001</v>
      </c>
      <c r="S467" s="150">
        <v>118657.66</v>
      </c>
      <c r="U467" s="192">
        <f>+R467+S467-T467-84545.27</f>
        <v>1817655.03</v>
      </c>
      <c r="V467" s="150">
        <v>84545.27</v>
      </c>
      <c r="W467" s="150"/>
      <c r="X467" s="299">
        <f>+U467+V467-W467-2613.3</f>
        <v>1899587</v>
      </c>
      <c r="Y467" s="150">
        <v>2613.3000000000002</v>
      </c>
      <c r="Z467" s="150"/>
      <c r="AA467" s="192">
        <f t="shared" si="68"/>
        <v>1902200.3</v>
      </c>
    </row>
    <row r="468" spans="2:27" x14ac:dyDescent="0.2">
      <c r="B468" s="13"/>
      <c r="C468" s="33"/>
      <c r="D468" s="28"/>
      <c r="E468" s="28"/>
      <c r="F468" s="37"/>
      <c r="G468" s="37"/>
      <c r="H468" s="28"/>
      <c r="I468" s="55"/>
      <c r="J468" s="28"/>
      <c r="K468" s="28"/>
      <c r="L468" s="28"/>
      <c r="M468" s="55"/>
      <c r="N468" s="56"/>
      <c r="O468" s="81"/>
      <c r="P468" s="325"/>
      <c r="Q468" s="32"/>
      <c r="R468" s="75">
        <f>R466+R467</f>
        <v>1873231.84</v>
      </c>
      <c r="U468" s="75">
        <f>U466+U467</f>
        <v>1907344.23</v>
      </c>
      <c r="V468" s="150"/>
      <c r="W468" s="150"/>
      <c r="X468" s="306">
        <f>X466+X467</f>
        <v>1985137.7</v>
      </c>
      <c r="Y468" s="150"/>
      <c r="Z468" s="150"/>
      <c r="AA468" s="75">
        <f>AA466+AA467</f>
        <v>1991889.5</v>
      </c>
    </row>
    <row r="469" spans="2:27" x14ac:dyDescent="0.2">
      <c r="B469" s="13">
        <v>8</v>
      </c>
      <c r="C469" s="2">
        <v>2</v>
      </c>
      <c r="D469" s="28">
        <v>1</v>
      </c>
      <c r="E469" s="28">
        <v>0</v>
      </c>
      <c r="F469" s="36">
        <v>0</v>
      </c>
      <c r="G469" s="37">
        <v>1001</v>
      </c>
      <c r="H469" s="28">
        <v>605</v>
      </c>
      <c r="I469" s="55" t="s">
        <v>197</v>
      </c>
      <c r="J469" s="28">
        <v>507</v>
      </c>
      <c r="K469" s="28">
        <v>1000</v>
      </c>
      <c r="L469" s="28">
        <v>1321</v>
      </c>
      <c r="M469" s="55" t="s">
        <v>188</v>
      </c>
      <c r="N469" s="56" t="s">
        <v>188</v>
      </c>
      <c r="O469" s="79" t="s">
        <v>170</v>
      </c>
      <c r="P469" s="325"/>
      <c r="Q469" s="3"/>
      <c r="R469" s="74"/>
      <c r="U469" s="5"/>
      <c r="V469" s="150"/>
      <c r="W469" s="150"/>
      <c r="X469" s="302"/>
      <c r="Y469" s="150"/>
      <c r="Z469" s="150"/>
      <c r="AA469" s="5"/>
    </row>
    <row r="470" spans="2:27" x14ac:dyDescent="0.2">
      <c r="B470" s="13"/>
      <c r="C470" s="2"/>
      <c r="D470" s="28"/>
      <c r="E470" s="28" t="s">
        <v>121</v>
      </c>
      <c r="F470" s="36" t="s">
        <v>121</v>
      </c>
      <c r="G470" s="37"/>
      <c r="H470" s="28"/>
      <c r="I470" s="55"/>
      <c r="J470" s="28"/>
      <c r="K470" s="28"/>
      <c r="L470" s="28"/>
      <c r="M470" s="55"/>
      <c r="N470" s="56"/>
      <c r="O470" s="81" t="s">
        <v>42</v>
      </c>
      <c r="P470" s="325">
        <v>3</v>
      </c>
      <c r="Q470" s="3"/>
      <c r="R470" s="68">
        <f>Q426/30*20*30%</f>
        <v>17359.2</v>
      </c>
      <c r="U470" s="192">
        <f t="shared" ref="U470" si="69">+R470+S470-T470</f>
        <v>17359.2</v>
      </c>
      <c r="V470" s="150"/>
      <c r="W470" s="150"/>
      <c r="X470" s="299">
        <f>+U470+V470-W470-801</f>
        <v>16558.2</v>
      </c>
      <c r="Y470" s="150">
        <v>801</v>
      </c>
      <c r="Z470" s="150"/>
      <c r="AA470" s="192">
        <f t="shared" ref="AA470:AA471" si="70">+X470+Y470-Z470</f>
        <v>17359.2</v>
      </c>
    </row>
    <row r="471" spans="2:27" x14ac:dyDescent="0.2">
      <c r="B471" s="13"/>
      <c r="C471" s="33"/>
      <c r="D471" s="28"/>
      <c r="E471" s="28"/>
      <c r="F471" s="37"/>
      <c r="G471" s="37"/>
      <c r="H471" s="28"/>
      <c r="I471" s="55"/>
      <c r="J471" s="28"/>
      <c r="K471" s="28"/>
      <c r="L471" s="28"/>
      <c r="M471" s="55"/>
      <c r="N471" s="56"/>
      <c r="O471" s="81" t="s">
        <v>43</v>
      </c>
      <c r="P471" s="343">
        <f>P467</f>
        <v>158</v>
      </c>
      <c r="Q471" s="3"/>
      <c r="R471" s="68">
        <f>Q459/30*20*30%-22966</f>
        <v>345201.8</v>
      </c>
      <c r="S471" s="150">
        <v>22966</v>
      </c>
      <c r="U471" s="192">
        <f>+R471+S471-T471-16363.6</f>
        <v>351804.2</v>
      </c>
      <c r="V471" s="150">
        <v>16363.6</v>
      </c>
      <c r="W471" s="150"/>
      <c r="X471" s="299">
        <f>+U471+V471-W471-505.8</f>
        <v>367662</v>
      </c>
      <c r="Y471" s="150">
        <v>505.8</v>
      </c>
      <c r="Z471" s="150"/>
      <c r="AA471" s="192">
        <f t="shared" si="70"/>
        <v>368167.8</v>
      </c>
    </row>
    <row r="472" spans="2:27" x14ac:dyDescent="0.2">
      <c r="B472" s="13"/>
      <c r="C472" s="33"/>
      <c r="D472" s="28"/>
      <c r="E472" s="28"/>
      <c r="F472" s="37"/>
      <c r="G472" s="37"/>
      <c r="H472" s="28"/>
      <c r="I472" s="55"/>
      <c r="J472" s="28"/>
      <c r="K472" s="28"/>
      <c r="L472" s="28"/>
      <c r="M472" s="55"/>
      <c r="N472" s="56"/>
      <c r="O472" s="81"/>
      <c r="P472" s="325"/>
      <c r="Q472" s="3"/>
      <c r="R472" s="75">
        <f>R470+R471</f>
        <v>362561</v>
      </c>
      <c r="U472" s="75">
        <f>U470+U471</f>
        <v>369163.4</v>
      </c>
      <c r="V472" s="150"/>
      <c r="W472" s="150"/>
      <c r="X472" s="306">
        <f>X470+X471</f>
        <v>384220.2</v>
      </c>
      <c r="Y472" s="150"/>
      <c r="Z472" s="150"/>
      <c r="AA472" s="75">
        <f>AA470+AA471</f>
        <v>385527</v>
      </c>
    </row>
    <row r="473" spans="2:27" x14ac:dyDescent="0.2">
      <c r="B473" s="13" t="s">
        <v>121</v>
      </c>
      <c r="C473" s="2" t="s">
        <v>121</v>
      </c>
      <c r="D473" s="28" t="s">
        <v>121</v>
      </c>
      <c r="E473" s="28" t="s">
        <v>121</v>
      </c>
      <c r="F473" s="36" t="s">
        <v>121</v>
      </c>
      <c r="G473" s="37"/>
      <c r="H473" s="28"/>
      <c r="I473" s="55"/>
      <c r="J473" s="28"/>
      <c r="K473" s="28"/>
      <c r="L473" s="28"/>
      <c r="M473" s="55"/>
      <c r="N473" s="56"/>
      <c r="O473" s="81" t="s">
        <v>121</v>
      </c>
      <c r="P473" s="325"/>
      <c r="Q473" s="3"/>
      <c r="R473" s="74"/>
      <c r="U473" s="5"/>
      <c r="V473" s="150"/>
      <c r="W473" s="150"/>
      <c r="X473" s="302"/>
      <c r="Y473" s="150"/>
      <c r="Z473" s="150"/>
      <c r="AA473" s="5"/>
    </row>
    <row r="474" spans="2:27" x14ac:dyDescent="0.2">
      <c r="B474" s="13"/>
      <c r="C474" s="2"/>
      <c r="D474" s="28"/>
      <c r="E474" s="28"/>
      <c r="F474" s="36"/>
      <c r="G474" s="37"/>
      <c r="H474" s="28"/>
      <c r="I474" s="55"/>
      <c r="J474" s="28"/>
      <c r="K474" s="28"/>
      <c r="L474" s="28"/>
      <c r="M474" s="55"/>
      <c r="N474" s="56"/>
      <c r="O474" s="79" t="s">
        <v>121</v>
      </c>
      <c r="P474" s="325" t="s">
        <v>121</v>
      </c>
      <c r="Q474" s="3"/>
      <c r="R474" s="74"/>
      <c r="U474" s="5"/>
      <c r="V474" s="150"/>
      <c r="W474" s="150"/>
      <c r="X474" s="302"/>
      <c r="Y474" s="150"/>
      <c r="Z474" s="150"/>
      <c r="AA474" s="5"/>
    </row>
    <row r="475" spans="2:27" ht="13.5" thickBot="1" x14ac:dyDescent="0.25">
      <c r="B475" s="13"/>
      <c r="C475" s="33"/>
      <c r="D475" s="28"/>
      <c r="E475" s="28"/>
      <c r="F475" s="37"/>
      <c r="G475" s="37"/>
      <c r="H475" s="28"/>
      <c r="I475" s="55"/>
      <c r="J475" s="28"/>
      <c r="K475" s="28"/>
      <c r="L475" s="28"/>
      <c r="M475" s="55"/>
      <c r="N475" s="56"/>
      <c r="O475" s="79"/>
      <c r="P475" s="325"/>
      <c r="Q475" s="3"/>
      <c r="R475" s="74"/>
      <c r="U475" s="193"/>
      <c r="V475" s="150"/>
      <c r="W475" s="150"/>
      <c r="X475" s="304"/>
      <c r="Y475" s="150"/>
      <c r="Z475" s="150"/>
      <c r="AA475" s="193"/>
    </row>
    <row r="476" spans="2:27" ht="13.5" thickBot="1" x14ac:dyDescent="0.25">
      <c r="B476" s="20"/>
      <c r="C476" s="129"/>
      <c r="D476" s="113"/>
      <c r="E476" s="112"/>
      <c r="F476" s="112"/>
      <c r="G476" s="112"/>
      <c r="H476" s="112"/>
      <c r="I476" s="166"/>
      <c r="J476" s="112"/>
      <c r="K476" s="112"/>
      <c r="L476" s="112"/>
      <c r="M476" s="166"/>
      <c r="N476" s="166"/>
      <c r="O476" s="71" t="s">
        <v>50</v>
      </c>
      <c r="P476" s="344">
        <f>P471+P470</f>
        <v>161</v>
      </c>
      <c r="Q476" s="169">
        <f>Q426+Q459+Q461</f>
        <v>1944074</v>
      </c>
      <c r="R476" s="167">
        <f>R426+R459+R461+R468+R472-0.01</f>
        <v>23627031.496666662</v>
      </c>
      <c r="S476" s="165"/>
      <c r="T476" s="165"/>
      <c r="U476" s="73">
        <f>U426+U459+U461+U468+U472-0.01</f>
        <v>24933955.626666661</v>
      </c>
      <c r="V476" s="165"/>
      <c r="W476" s="165"/>
      <c r="X476" s="305">
        <f>X426+X459+X461+X468+X472-0.01</f>
        <v>25875037.226666659</v>
      </c>
      <c r="Y476" s="165"/>
      <c r="Z476" s="165"/>
      <c r="AA476" s="73">
        <f>AA426+AA459+AA461+AA468+AA472-0.01</f>
        <v>25930802.826666661</v>
      </c>
    </row>
    <row r="477" spans="2:27" ht="12" x14ac:dyDescent="0.2">
      <c r="B477" s="12"/>
      <c r="C477" s="128"/>
      <c r="D477" s="117"/>
      <c r="E477" s="117"/>
      <c r="F477" s="119"/>
      <c r="G477" s="119"/>
      <c r="H477" s="117"/>
      <c r="I477" s="120"/>
      <c r="J477" s="117"/>
      <c r="K477" s="117"/>
      <c r="L477" s="117"/>
      <c r="M477" s="120"/>
      <c r="N477" s="121"/>
      <c r="O477" s="60" t="s">
        <v>44</v>
      </c>
      <c r="P477" s="316"/>
      <c r="Q477" s="78"/>
      <c r="R477" s="8"/>
      <c r="U477" s="8"/>
      <c r="V477" s="150"/>
      <c r="W477" s="150"/>
      <c r="X477" s="301"/>
      <c r="Y477" s="150"/>
      <c r="Z477" s="150"/>
      <c r="AA477" s="8"/>
    </row>
    <row r="478" spans="2:27" x14ac:dyDescent="0.2">
      <c r="B478" s="13">
        <v>8</v>
      </c>
      <c r="C478" s="33">
        <v>2</v>
      </c>
      <c r="D478" s="28">
        <v>1</v>
      </c>
      <c r="E478" s="28">
        <v>0</v>
      </c>
      <c r="F478" s="37">
        <v>0</v>
      </c>
      <c r="G478" s="37">
        <v>1001</v>
      </c>
      <c r="H478" s="28">
        <v>507</v>
      </c>
      <c r="I478" s="55" t="s">
        <v>193</v>
      </c>
      <c r="J478" s="28">
        <v>1000</v>
      </c>
      <c r="K478" s="28">
        <v>1100</v>
      </c>
      <c r="L478" s="28">
        <v>1121</v>
      </c>
      <c r="M478" s="55" t="s">
        <v>188</v>
      </c>
      <c r="N478" s="56" t="s">
        <v>188</v>
      </c>
      <c r="O478" s="61" t="s">
        <v>8</v>
      </c>
      <c r="P478" s="317"/>
      <c r="Q478" s="63"/>
      <c r="R478" s="74"/>
      <c r="U478" s="5"/>
      <c r="V478" s="150"/>
      <c r="W478" s="150"/>
      <c r="X478" s="302"/>
      <c r="Y478" s="150"/>
      <c r="Z478" s="150"/>
      <c r="AA478" s="5"/>
    </row>
    <row r="479" spans="2:27" x14ac:dyDescent="0.2">
      <c r="B479" s="13"/>
      <c r="C479" s="33"/>
      <c r="D479" s="28"/>
      <c r="E479" s="28"/>
      <c r="F479" s="37"/>
      <c r="G479" s="37"/>
      <c r="H479" s="28"/>
      <c r="I479" s="55"/>
      <c r="J479" s="28"/>
      <c r="K479" s="28"/>
      <c r="L479" s="28"/>
      <c r="M479" s="55"/>
      <c r="N479" s="56"/>
      <c r="O479" s="223" t="s">
        <v>47</v>
      </c>
      <c r="P479" s="319">
        <v>1</v>
      </c>
      <c r="Q479" s="184">
        <v>20004</v>
      </c>
      <c r="R479" s="84">
        <f>Q479/30*365</f>
        <v>243381.99999999997</v>
      </c>
      <c r="U479" s="192">
        <f t="shared" ref="U479:U480" si="71">+R479+S479-T479</f>
        <v>243381.99999999997</v>
      </c>
      <c r="V479" s="150"/>
      <c r="W479" s="150"/>
      <c r="X479" s="299">
        <f>+U479+V479-W479-41099</f>
        <v>202282.99999999997</v>
      </c>
      <c r="Y479" s="150">
        <v>41099</v>
      </c>
      <c r="Z479" s="150">
        <v>26792</v>
      </c>
      <c r="AA479" s="192">
        <f t="shared" ref="AA479:AA480" si="72">+X479+Y479-Z479</f>
        <v>216589.99999999997</v>
      </c>
    </row>
    <row r="480" spans="2:27" x14ac:dyDescent="0.2">
      <c r="B480" s="13"/>
      <c r="C480" s="33"/>
      <c r="D480" s="28"/>
      <c r="E480" s="28"/>
      <c r="F480" s="37"/>
      <c r="G480" s="37"/>
      <c r="H480" s="28"/>
      <c r="I480" s="55"/>
      <c r="J480" s="28"/>
      <c r="K480" s="28"/>
      <c r="L480" s="28"/>
      <c r="M480" s="55"/>
      <c r="N480" s="56"/>
      <c r="O480" s="57" t="s">
        <v>270</v>
      </c>
      <c r="P480" s="318">
        <v>1</v>
      </c>
      <c r="Q480" s="32">
        <v>14005</v>
      </c>
      <c r="R480" s="84">
        <f>Q480/30*365</f>
        <v>170394.16666666666</v>
      </c>
      <c r="U480" s="192">
        <f t="shared" si="71"/>
        <v>170394.16666666666</v>
      </c>
      <c r="V480" s="150"/>
      <c r="W480" s="150"/>
      <c r="X480" s="299">
        <f t="shared" ref="X480" si="73">+U480+V480-W480</f>
        <v>170394.16666666666</v>
      </c>
      <c r="Y480" s="150"/>
      <c r="Z480" s="150"/>
      <c r="AA480" s="192">
        <f t="shared" si="72"/>
        <v>170394.16666666666</v>
      </c>
    </row>
    <row r="481" spans="2:27" x14ac:dyDescent="0.2">
      <c r="B481" s="13"/>
      <c r="C481" s="33"/>
      <c r="D481" s="28"/>
      <c r="E481" s="28"/>
      <c r="F481" s="37"/>
      <c r="G481" s="37"/>
      <c r="H481" s="28"/>
      <c r="I481" s="55"/>
      <c r="J481" s="28"/>
      <c r="K481" s="28"/>
      <c r="L481" s="28"/>
      <c r="M481" s="55"/>
      <c r="N481" s="56"/>
      <c r="O481" s="57"/>
      <c r="P481" s="318"/>
      <c r="Q481" s="63">
        <f>SUM(Q479:Q480)</f>
        <v>34009</v>
      </c>
      <c r="R481" s="75">
        <f>SUM(R479:R480)</f>
        <v>413776.16666666663</v>
      </c>
      <c r="U481" s="185">
        <f>SUM(U479:U480)</f>
        <v>413776.16666666663</v>
      </c>
      <c r="V481" s="150"/>
      <c r="W481" s="150"/>
      <c r="X481" s="303">
        <f>SUM(X479:X480)</f>
        <v>372677.16666666663</v>
      </c>
      <c r="Y481" s="150"/>
      <c r="Z481" s="150"/>
      <c r="AA481" s="185">
        <f>SUM(AA479:AA480)</f>
        <v>386984.16666666663</v>
      </c>
    </row>
    <row r="482" spans="2:27" x14ac:dyDescent="0.2">
      <c r="B482" s="13">
        <v>8</v>
      </c>
      <c r="C482" s="33">
        <v>2</v>
      </c>
      <c r="D482" s="28">
        <v>1</v>
      </c>
      <c r="E482" s="28">
        <v>0</v>
      </c>
      <c r="F482" s="37">
        <v>0</v>
      </c>
      <c r="G482" s="37">
        <v>1001</v>
      </c>
      <c r="H482" s="28">
        <v>507</v>
      </c>
      <c r="I482" s="55" t="s">
        <v>193</v>
      </c>
      <c r="J482" s="28">
        <v>1000</v>
      </c>
      <c r="K482" s="28">
        <v>1100</v>
      </c>
      <c r="L482" s="28">
        <v>1131</v>
      </c>
      <c r="M482" s="55" t="s">
        <v>188</v>
      </c>
      <c r="N482" s="56" t="s">
        <v>188</v>
      </c>
      <c r="O482" s="61" t="s">
        <v>10</v>
      </c>
      <c r="P482" s="317"/>
      <c r="Q482" s="63"/>
      <c r="R482" s="74"/>
      <c r="U482" s="5"/>
      <c r="V482" s="150"/>
      <c r="W482" s="150"/>
      <c r="X482" s="302"/>
      <c r="Y482" s="150"/>
      <c r="Z482" s="150"/>
      <c r="AA482" s="5"/>
    </row>
    <row r="483" spans="2:27" x14ac:dyDescent="0.2">
      <c r="B483" s="13"/>
      <c r="C483" s="33"/>
      <c r="D483" s="28"/>
      <c r="E483" s="28"/>
      <c r="F483" s="37"/>
      <c r="G483" s="37"/>
      <c r="H483" s="28"/>
      <c r="I483" s="55"/>
      <c r="J483" s="28"/>
      <c r="K483" s="28"/>
      <c r="L483" s="28"/>
      <c r="M483" s="55"/>
      <c r="N483" s="56"/>
      <c r="O483" s="57" t="s">
        <v>45</v>
      </c>
      <c r="P483" s="318">
        <v>1</v>
      </c>
      <c r="Q483" s="32">
        <v>6390</v>
      </c>
      <c r="R483" s="68">
        <f>Q483/30*365</f>
        <v>77745</v>
      </c>
      <c r="U483" s="192">
        <f t="shared" ref="U483:U488" si="74">+R483+S483-T483</f>
        <v>77745</v>
      </c>
      <c r="V483" s="150"/>
      <c r="W483" s="150"/>
      <c r="X483" s="299">
        <f t="shared" ref="X483:X488" si="75">+U483+V483-W483</f>
        <v>77745</v>
      </c>
      <c r="Y483" s="150"/>
      <c r="Z483" s="150"/>
      <c r="AA483" s="192">
        <f t="shared" ref="AA483:AA488" si="76">+X483+Y483-Z483</f>
        <v>77745</v>
      </c>
    </row>
    <row r="484" spans="2:27" x14ac:dyDescent="0.2">
      <c r="B484" s="13"/>
      <c r="C484" s="33"/>
      <c r="D484" s="28"/>
      <c r="E484" s="28"/>
      <c r="F484" s="37"/>
      <c r="G484" s="37"/>
      <c r="H484" s="28"/>
      <c r="I484" s="55"/>
      <c r="J484" s="28"/>
      <c r="K484" s="28"/>
      <c r="L484" s="28"/>
      <c r="M484" s="55"/>
      <c r="N484" s="56"/>
      <c r="O484" s="57" t="s">
        <v>46</v>
      </c>
      <c r="P484" s="318">
        <v>1</v>
      </c>
      <c r="Q484" s="32">
        <v>6390</v>
      </c>
      <c r="R484" s="68">
        <f t="shared" ref="R484" si="77">Q484/30*365</f>
        <v>77745</v>
      </c>
      <c r="U484" s="192">
        <f t="shared" si="74"/>
        <v>77745</v>
      </c>
      <c r="V484" s="150"/>
      <c r="W484" s="150"/>
      <c r="X484" s="299">
        <f t="shared" si="75"/>
        <v>77745</v>
      </c>
      <c r="Y484" s="150"/>
      <c r="Z484" s="150"/>
      <c r="AA484" s="192">
        <f t="shared" si="76"/>
        <v>77745</v>
      </c>
    </row>
    <row r="485" spans="2:27" x14ac:dyDescent="0.2">
      <c r="B485" s="13"/>
      <c r="C485" s="33"/>
      <c r="D485" s="28"/>
      <c r="E485" s="28"/>
      <c r="F485" s="37"/>
      <c r="G485" s="37"/>
      <c r="H485" s="28"/>
      <c r="I485" s="55"/>
      <c r="J485" s="28"/>
      <c r="K485" s="28"/>
      <c r="L485" s="28"/>
      <c r="M485" s="55"/>
      <c r="N485" s="56"/>
      <c r="O485" s="57" t="s">
        <v>146</v>
      </c>
      <c r="P485" s="318">
        <v>7</v>
      </c>
      <c r="Q485" s="32">
        <v>5214</v>
      </c>
      <c r="R485" s="68">
        <f>Q485/30*365*P485</f>
        <v>444059.00000000006</v>
      </c>
      <c r="U485" s="192">
        <f t="shared" si="74"/>
        <v>444059.00000000006</v>
      </c>
      <c r="V485" s="150"/>
      <c r="W485" s="150"/>
      <c r="X485" s="299">
        <f t="shared" si="75"/>
        <v>444059.00000000006</v>
      </c>
      <c r="Y485" s="150"/>
      <c r="Z485" s="150"/>
      <c r="AA485" s="192">
        <f t="shared" si="76"/>
        <v>444059.00000000006</v>
      </c>
    </row>
    <row r="486" spans="2:27" x14ac:dyDescent="0.2">
      <c r="B486" s="13"/>
      <c r="C486" s="33"/>
      <c r="D486" s="28"/>
      <c r="E486" s="28"/>
      <c r="F486" s="37"/>
      <c r="G486" s="37"/>
      <c r="H486" s="28"/>
      <c r="I486" s="55"/>
      <c r="J486" s="28"/>
      <c r="K486" s="28"/>
      <c r="L486" s="28"/>
      <c r="M486" s="55"/>
      <c r="N486" s="56"/>
      <c r="O486" s="57" t="s">
        <v>141</v>
      </c>
      <c r="P486" s="318">
        <v>3</v>
      </c>
      <c r="Q486" s="32">
        <v>5214</v>
      </c>
      <c r="R486" s="68">
        <f>Q486/30*365*P486</f>
        <v>190311.00000000003</v>
      </c>
      <c r="U486" s="192">
        <f t="shared" si="74"/>
        <v>190311.00000000003</v>
      </c>
      <c r="V486" s="150"/>
      <c r="W486" s="150"/>
      <c r="X486" s="299">
        <f t="shared" si="75"/>
        <v>190311.00000000003</v>
      </c>
      <c r="Y486" s="150"/>
      <c r="Z486" s="150"/>
      <c r="AA486" s="192">
        <f t="shared" si="76"/>
        <v>190311.00000000003</v>
      </c>
    </row>
    <row r="487" spans="2:27" x14ac:dyDescent="0.2">
      <c r="B487" s="13"/>
      <c r="C487" s="33"/>
      <c r="D487" s="28"/>
      <c r="E487" s="28"/>
      <c r="F487" s="37"/>
      <c r="G487" s="37"/>
      <c r="H487" s="28"/>
      <c r="I487" s="55"/>
      <c r="J487" s="28"/>
      <c r="K487" s="28"/>
      <c r="L487" s="28"/>
      <c r="M487" s="55"/>
      <c r="N487" s="56"/>
      <c r="O487" s="57" t="s">
        <v>216</v>
      </c>
      <c r="P487" s="318">
        <v>1</v>
      </c>
      <c r="Q487" s="32">
        <v>3708</v>
      </c>
      <c r="R487" s="68">
        <f>Q487/30*365*P487</f>
        <v>45114</v>
      </c>
      <c r="U487" s="192">
        <f t="shared" si="74"/>
        <v>45114</v>
      </c>
      <c r="V487" s="150"/>
      <c r="W487" s="150"/>
      <c r="X487" s="299">
        <f t="shared" si="75"/>
        <v>45114</v>
      </c>
      <c r="Y487" s="150"/>
      <c r="Z487" s="150"/>
      <c r="AA487" s="192">
        <f t="shared" si="76"/>
        <v>45114</v>
      </c>
    </row>
    <row r="488" spans="2:27" x14ac:dyDescent="0.2">
      <c r="B488" s="13"/>
      <c r="C488" s="33"/>
      <c r="D488" s="28"/>
      <c r="E488" s="28"/>
      <c r="F488" s="37"/>
      <c r="G488" s="37"/>
      <c r="H488" s="28"/>
      <c r="I488" s="55"/>
      <c r="J488" s="28"/>
      <c r="K488" s="28"/>
      <c r="L488" s="28"/>
      <c r="M488" s="55"/>
      <c r="N488" s="56"/>
      <c r="O488" s="57" t="s">
        <v>20</v>
      </c>
      <c r="P488" s="318">
        <v>1</v>
      </c>
      <c r="Q488" s="32">
        <v>5214</v>
      </c>
      <c r="R488" s="68">
        <f>Q488/30*365*P488</f>
        <v>63437.000000000007</v>
      </c>
      <c r="U488" s="192">
        <f t="shared" si="74"/>
        <v>63437.000000000007</v>
      </c>
      <c r="V488" s="150"/>
      <c r="W488" s="150"/>
      <c r="X488" s="299">
        <f t="shared" si="75"/>
        <v>63437.000000000007</v>
      </c>
      <c r="Y488" s="150"/>
      <c r="Z488" s="150"/>
      <c r="AA488" s="192">
        <f t="shared" si="76"/>
        <v>63437.000000000007</v>
      </c>
    </row>
    <row r="489" spans="2:27" x14ac:dyDescent="0.2">
      <c r="B489" s="13"/>
      <c r="C489" s="33"/>
      <c r="D489" s="28"/>
      <c r="E489" s="28"/>
      <c r="F489" s="37"/>
      <c r="G489" s="37"/>
      <c r="H489" s="28"/>
      <c r="I489" s="55"/>
      <c r="J489" s="28"/>
      <c r="K489" s="28"/>
      <c r="L489" s="28"/>
      <c r="M489" s="55"/>
      <c r="N489" s="56"/>
      <c r="O489" s="57"/>
      <c r="P489" s="318"/>
      <c r="Q489" s="63">
        <f>Q483+Q484+(Q485*P485)+(Q486*P486)+Q487+Q488</f>
        <v>73842</v>
      </c>
      <c r="R489" s="75">
        <f>R483+R484+R485+R486+R487+R488</f>
        <v>898411</v>
      </c>
      <c r="U489" s="75">
        <f>SUM(U483:U488)</f>
        <v>898411</v>
      </c>
      <c r="V489" s="150"/>
      <c r="W489" s="150"/>
      <c r="X489" s="306">
        <f>SUM(X483:X488)</f>
        <v>898411</v>
      </c>
      <c r="Y489" s="150"/>
      <c r="Z489" s="150"/>
      <c r="AA489" s="75">
        <f>SUM(AA483:AA488)</f>
        <v>898411</v>
      </c>
    </row>
    <row r="490" spans="2:27" x14ac:dyDescent="0.2">
      <c r="B490" s="13">
        <v>8</v>
      </c>
      <c r="C490" s="33">
        <v>2</v>
      </c>
      <c r="D490" s="28">
        <v>1</v>
      </c>
      <c r="E490" s="28">
        <v>0</v>
      </c>
      <c r="F490" s="37">
        <v>0</v>
      </c>
      <c r="G490" s="37">
        <v>1001</v>
      </c>
      <c r="H490" s="28">
        <v>507</v>
      </c>
      <c r="I490" s="55" t="s">
        <v>193</v>
      </c>
      <c r="J490" s="28">
        <v>1000</v>
      </c>
      <c r="K490" s="28">
        <v>1300</v>
      </c>
      <c r="L490" s="28">
        <v>1323</v>
      </c>
      <c r="M490" s="55" t="s">
        <v>188</v>
      </c>
      <c r="N490" s="56" t="s">
        <v>188</v>
      </c>
      <c r="O490" s="61" t="s">
        <v>73</v>
      </c>
      <c r="P490" s="318"/>
      <c r="Q490" s="32"/>
      <c r="R490" s="74"/>
      <c r="U490" s="5"/>
      <c r="V490" s="150"/>
      <c r="W490" s="150"/>
      <c r="X490" s="302"/>
      <c r="Y490" s="150"/>
      <c r="Z490" s="150"/>
      <c r="AA490" s="5"/>
    </row>
    <row r="491" spans="2:27" x14ac:dyDescent="0.2">
      <c r="B491" s="13"/>
      <c r="C491" s="33"/>
      <c r="D491" s="28"/>
      <c r="E491" s="28"/>
      <c r="F491" s="37"/>
      <c r="G491" s="37"/>
      <c r="H491" s="28"/>
      <c r="I491" s="55"/>
      <c r="J491" s="28"/>
      <c r="K491" s="28"/>
      <c r="L491" s="28"/>
      <c r="M491" s="55"/>
      <c r="N491" s="56"/>
      <c r="O491" s="57" t="s">
        <v>42</v>
      </c>
      <c r="P491" s="318">
        <v>2</v>
      </c>
      <c r="Q491" s="32"/>
      <c r="R491" s="68">
        <f>Q481/30*31</f>
        <v>35142.633333333339</v>
      </c>
      <c r="U491" s="192">
        <f t="shared" ref="U491:U492" si="78">+R491+S491-T491</f>
        <v>35142.633333333339</v>
      </c>
      <c r="V491" s="150"/>
      <c r="W491" s="150"/>
      <c r="X491" s="299">
        <f>+U491+V491-W491-3490.6</f>
        <v>31652.03333333334</v>
      </c>
      <c r="Y491" s="150">
        <v>3490.6</v>
      </c>
      <c r="Z491" s="150"/>
      <c r="AA491" s="192">
        <f t="shared" ref="AA491:AA492" si="79">+X491+Y491-Z491</f>
        <v>35142.633333333339</v>
      </c>
    </row>
    <row r="492" spans="2:27" x14ac:dyDescent="0.2">
      <c r="B492" s="13"/>
      <c r="C492" s="33"/>
      <c r="D492" s="28"/>
      <c r="E492" s="28"/>
      <c r="F492" s="37"/>
      <c r="G492" s="37"/>
      <c r="H492" s="28"/>
      <c r="I492" s="55"/>
      <c r="J492" s="28"/>
      <c r="K492" s="28"/>
      <c r="L492" s="28"/>
      <c r="M492" s="55"/>
      <c r="N492" s="56"/>
      <c r="O492" s="81" t="s">
        <v>43</v>
      </c>
      <c r="P492" s="318">
        <f>SUM(P483:P488)</f>
        <v>14</v>
      </c>
      <c r="Q492" s="3"/>
      <c r="R492" s="68">
        <f>Q489/30*31</f>
        <v>76303.400000000009</v>
      </c>
      <c r="U492" s="192">
        <f t="shared" si="78"/>
        <v>76303.400000000009</v>
      </c>
      <c r="V492" s="150"/>
      <c r="W492" s="150"/>
      <c r="X492" s="299">
        <f t="shared" ref="X492" si="80">+U492+V492-W492</f>
        <v>76303.400000000009</v>
      </c>
      <c r="Y492" s="150"/>
      <c r="Z492" s="150"/>
      <c r="AA492" s="192">
        <f t="shared" si="79"/>
        <v>76303.400000000009</v>
      </c>
    </row>
    <row r="493" spans="2:27" x14ac:dyDescent="0.2">
      <c r="B493" s="13"/>
      <c r="C493" s="33"/>
      <c r="D493" s="28"/>
      <c r="E493" s="28"/>
      <c r="F493" s="37"/>
      <c r="G493" s="37"/>
      <c r="H493" s="28"/>
      <c r="I493" s="55"/>
      <c r="J493" s="28"/>
      <c r="K493" s="28"/>
      <c r="L493" s="28"/>
      <c r="M493" s="55"/>
      <c r="N493" s="56"/>
      <c r="O493" s="81"/>
      <c r="P493" s="318"/>
      <c r="Q493" s="32"/>
      <c r="R493" s="75">
        <f>R491+R492</f>
        <v>111446.03333333335</v>
      </c>
      <c r="U493" s="75">
        <f>U491+U492</f>
        <v>111446.03333333335</v>
      </c>
      <c r="V493" s="150"/>
      <c r="W493" s="150"/>
      <c r="X493" s="306">
        <f>X491+X492</f>
        <v>107955.43333333335</v>
      </c>
      <c r="Y493" s="150"/>
      <c r="Z493" s="150"/>
      <c r="AA493" s="75">
        <f>AA491+AA492</f>
        <v>111446.03333333335</v>
      </c>
    </row>
    <row r="494" spans="2:27" x14ac:dyDescent="0.2">
      <c r="B494" s="13">
        <v>8</v>
      </c>
      <c r="C494" s="2">
        <v>2</v>
      </c>
      <c r="D494" s="28">
        <v>1</v>
      </c>
      <c r="E494" s="28">
        <v>0</v>
      </c>
      <c r="F494" s="36">
        <v>0</v>
      </c>
      <c r="G494" s="37">
        <v>1001</v>
      </c>
      <c r="H494" s="28">
        <v>507</v>
      </c>
      <c r="I494" s="55" t="s">
        <v>193</v>
      </c>
      <c r="J494" s="28">
        <v>1000</v>
      </c>
      <c r="K494" s="28">
        <v>1300</v>
      </c>
      <c r="L494" s="28">
        <v>1321</v>
      </c>
      <c r="M494" s="55" t="s">
        <v>188</v>
      </c>
      <c r="N494" s="56" t="s">
        <v>188</v>
      </c>
      <c r="O494" s="79" t="s">
        <v>170</v>
      </c>
      <c r="P494" s="325"/>
      <c r="Q494" s="3"/>
      <c r="R494" s="74"/>
      <c r="U494" s="5"/>
      <c r="V494" s="150"/>
      <c r="W494" s="150"/>
      <c r="X494" s="302"/>
      <c r="Y494" s="150"/>
      <c r="Z494" s="150"/>
      <c r="AA494" s="5"/>
    </row>
    <row r="495" spans="2:27" x14ac:dyDescent="0.2">
      <c r="B495" s="13"/>
      <c r="C495" s="33"/>
      <c r="D495" s="28"/>
      <c r="E495" s="28"/>
      <c r="F495" s="37"/>
      <c r="G495" s="37"/>
      <c r="H495" s="28"/>
      <c r="I495" s="55"/>
      <c r="J495" s="28"/>
      <c r="K495" s="28"/>
      <c r="L495" s="28"/>
      <c r="M495" s="55"/>
      <c r="N495" s="56"/>
      <c r="O495" s="81" t="s">
        <v>42</v>
      </c>
      <c r="P495" s="325">
        <v>2</v>
      </c>
      <c r="Q495" s="3"/>
      <c r="R495" s="68">
        <f>Q481/30*20*30%</f>
        <v>6801.8</v>
      </c>
      <c r="U495" s="192">
        <f t="shared" ref="U495:U496" si="81">+R495+S495-T495</f>
        <v>6801.8</v>
      </c>
      <c r="V495" s="150"/>
      <c r="W495" s="150"/>
      <c r="X495" s="299">
        <f>+U495+V495-W495-675.6</f>
        <v>6126.2</v>
      </c>
      <c r="Y495" s="150">
        <v>675.6</v>
      </c>
      <c r="Z495" s="150"/>
      <c r="AA495" s="192">
        <f t="shared" ref="AA495:AA496" si="82">+X495+Y495-Z495</f>
        <v>6801.8</v>
      </c>
    </row>
    <row r="496" spans="2:27" x14ac:dyDescent="0.2">
      <c r="B496" s="13"/>
      <c r="C496" s="33"/>
      <c r="D496" s="28"/>
      <c r="E496" s="28"/>
      <c r="F496" s="37"/>
      <c r="G496" s="37"/>
      <c r="H496" s="28"/>
      <c r="I496" s="55"/>
      <c r="J496" s="28"/>
      <c r="K496" s="28"/>
      <c r="L496" s="28"/>
      <c r="M496" s="55"/>
      <c r="N496" s="56"/>
      <c r="O496" s="81" t="s">
        <v>43</v>
      </c>
      <c r="P496" s="325">
        <f>P492</f>
        <v>14</v>
      </c>
      <c r="Q496" s="3"/>
      <c r="R496" s="68">
        <f>Q489/30*20*30%</f>
        <v>14768.4</v>
      </c>
      <c r="U496" s="192">
        <f t="shared" si="81"/>
        <v>14768.4</v>
      </c>
      <c r="V496" s="150"/>
      <c r="W496" s="150"/>
      <c r="X496" s="299">
        <f t="shared" ref="X496" si="83">+U496+V496-W496</f>
        <v>14768.4</v>
      </c>
      <c r="Y496" s="150"/>
      <c r="Z496" s="150"/>
      <c r="AA496" s="192">
        <f t="shared" si="82"/>
        <v>14768.4</v>
      </c>
    </row>
    <row r="497" spans="2:27" x14ac:dyDescent="0.2">
      <c r="B497" s="13"/>
      <c r="C497" s="33"/>
      <c r="D497" s="28"/>
      <c r="E497" s="28"/>
      <c r="F497" s="37"/>
      <c r="G497" s="37"/>
      <c r="H497" s="28"/>
      <c r="I497" s="55"/>
      <c r="J497" s="28"/>
      <c r="K497" s="28"/>
      <c r="L497" s="28"/>
      <c r="M497" s="55"/>
      <c r="N497" s="56"/>
      <c r="O497" s="81"/>
      <c r="P497" s="325"/>
      <c r="Q497" s="3"/>
      <c r="R497" s="75">
        <f>R495+R496</f>
        <v>21570.2</v>
      </c>
      <c r="U497" s="75">
        <f>U495+U496</f>
        <v>21570.2</v>
      </c>
      <c r="V497" s="150"/>
      <c r="W497" s="150"/>
      <c r="X497" s="306">
        <f>X495+X496</f>
        <v>20894.599999999999</v>
      </c>
      <c r="Y497" s="150"/>
      <c r="Z497" s="150"/>
      <c r="AA497" s="75">
        <f>AA495+AA496</f>
        <v>21570.2</v>
      </c>
    </row>
    <row r="498" spans="2:27" x14ac:dyDescent="0.2">
      <c r="B498" s="13" t="s">
        <v>121</v>
      </c>
      <c r="C498" s="2" t="s">
        <v>121</v>
      </c>
      <c r="D498" s="28" t="s">
        <v>121</v>
      </c>
      <c r="E498" s="28" t="s">
        <v>121</v>
      </c>
      <c r="F498" s="36" t="s">
        <v>121</v>
      </c>
      <c r="G498" s="37"/>
      <c r="H498" s="28"/>
      <c r="I498" s="55"/>
      <c r="J498" s="28"/>
      <c r="K498" s="28"/>
      <c r="L498" s="28"/>
      <c r="M498" s="55"/>
      <c r="N498" s="56"/>
      <c r="O498" s="79" t="s">
        <v>121</v>
      </c>
      <c r="P498" s="325"/>
      <c r="Q498" s="3"/>
      <c r="R498" s="74"/>
      <c r="U498" s="5"/>
      <c r="V498" s="150"/>
      <c r="W498" s="150"/>
      <c r="X498" s="302"/>
      <c r="Y498" s="150"/>
      <c r="Z498" s="150"/>
      <c r="AA498" s="5"/>
    </row>
    <row r="499" spans="2:27" x14ac:dyDescent="0.2">
      <c r="B499" s="13"/>
      <c r="C499" s="33"/>
      <c r="D499" s="28"/>
      <c r="E499" s="28"/>
      <c r="F499" s="37"/>
      <c r="G499" s="37"/>
      <c r="H499" s="28"/>
      <c r="I499" s="55"/>
      <c r="J499" s="28"/>
      <c r="K499" s="28"/>
      <c r="L499" s="28"/>
      <c r="M499" s="55"/>
      <c r="N499" s="56"/>
      <c r="O499" s="81" t="s">
        <v>121</v>
      </c>
      <c r="P499" s="325" t="s">
        <v>121</v>
      </c>
      <c r="Q499" s="3"/>
      <c r="R499" s="74"/>
      <c r="U499" s="5"/>
      <c r="V499" s="150"/>
      <c r="W499" s="150"/>
      <c r="X499" s="302"/>
      <c r="Y499" s="150"/>
      <c r="Z499" s="150"/>
      <c r="AA499" s="5"/>
    </row>
    <row r="500" spans="2:27" ht="13.5" thickBot="1" x14ac:dyDescent="0.25">
      <c r="B500" s="14"/>
      <c r="C500" s="130"/>
      <c r="D500" s="122"/>
      <c r="E500" s="122"/>
      <c r="F500" s="124"/>
      <c r="G500" s="124"/>
      <c r="H500" s="122"/>
      <c r="I500" s="125"/>
      <c r="J500" s="122"/>
      <c r="K500" s="122"/>
      <c r="L500" s="122"/>
      <c r="M500" s="125"/>
      <c r="N500" s="126"/>
      <c r="O500" s="217"/>
      <c r="P500" s="337"/>
      <c r="Q500" s="15"/>
      <c r="R500" s="110"/>
      <c r="U500" s="193"/>
      <c r="V500" s="150"/>
      <c r="W500" s="150"/>
      <c r="X500" s="304"/>
      <c r="Y500" s="150"/>
      <c r="Z500" s="150"/>
      <c r="AA500" s="193"/>
    </row>
    <row r="501" spans="2:27" ht="13.5" thickBot="1" x14ac:dyDescent="0.25">
      <c r="B501" s="20"/>
      <c r="C501" s="129"/>
      <c r="D501" s="111"/>
      <c r="E501" s="111"/>
      <c r="F501" s="112"/>
      <c r="G501" s="113"/>
      <c r="H501" s="111"/>
      <c r="I501" s="114"/>
      <c r="J501" s="111"/>
      <c r="K501" s="111"/>
      <c r="L501" s="111"/>
      <c r="M501" s="114"/>
      <c r="N501" s="115"/>
      <c r="O501" s="85" t="s">
        <v>50</v>
      </c>
      <c r="P501" s="327">
        <f>P496+P495</f>
        <v>16</v>
      </c>
      <c r="Q501" s="24">
        <f>+Q481+Q489</f>
        <v>107851</v>
      </c>
      <c r="R501" s="73">
        <f>R481+R489+R493+R497</f>
        <v>1445203.4</v>
      </c>
      <c r="U501" s="73">
        <f>+U481+U489+U493+U497</f>
        <v>1445203.4</v>
      </c>
      <c r="V501" s="150"/>
      <c r="W501" s="150"/>
      <c r="X501" s="305">
        <f>+X481+X489+X493+X497</f>
        <v>1399938.2</v>
      </c>
      <c r="Y501" s="150"/>
      <c r="Z501" s="150"/>
      <c r="AA501" s="73">
        <f>+AA481+AA489+AA493+AA497</f>
        <v>1418411.4</v>
      </c>
    </row>
    <row r="502" spans="2:27" ht="12" x14ac:dyDescent="0.2">
      <c r="B502" s="12"/>
      <c r="C502" s="128"/>
      <c r="D502" s="117"/>
      <c r="E502" s="117"/>
      <c r="F502" s="119"/>
      <c r="G502" s="119"/>
      <c r="H502" s="117"/>
      <c r="I502" s="120"/>
      <c r="J502" s="117"/>
      <c r="K502" s="117"/>
      <c r="L502" s="117"/>
      <c r="M502" s="120"/>
      <c r="N502" s="121"/>
      <c r="O502" s="60" t="s">
        <v>128</v>
      </c>
      <c r="P502" s="316"/>
      <c r="Q502" s="78"/>
      <c r="R502" s="8"/>
      <c r="U502" s="8"/>
      <c r="V502" s="150"/>
      <c r="W502" s="150"/>
      <c r="X502" s="301"/>
      <c r="Y502" s="150"/>
      <c r="Z502" s="150"/>
      <c r="AA502" s="8"/>
    </row>
    <row r="503" spans="2:27" x14ac:dyDescent="0.2">
      <c r="B503" s="13">
        <v>8</v>
      </c>
      <c r="C503" s="33">
        <v>2</v>
      </c>
      <c r="D503" s="28">
        <v>1</v>
      </c>
      <c r="E503" s="28">
        <v>0</v>
      </c>
      <c r="F503" s="37">
        <v>0</v>
      </c>
      <c r="G503" s="37">
        <v>1001</v>
      </c>
      <c r="H503" s="28">
        <v>508</v>
      </c>
      <c r="I503" s="55" t="s">
        <v>189</v>
      </c>
      <c r="J503" s="28">
        <v>1000</v>
      </c>
      <c r="K503" s="28">
        <v>1100</v>
      </c>
      <c r="L503" s="28">
        <v>1121</v>
      </c>
      <c r="M503" s="55" t="s">
        <v>188</v>
      </c>
      <c r="N503" s="56" t="s">
        <v>188</v>
      </c>
      <c r="O503" s="61" t="s">
        <v>8</v>
      </c>
      <c r="P503" s="317"/>
      <c r="Q503" s="63"/>
      <c r="R503" s="74"/>
      <c r="U503" s="5"/>
      <c r="V503" s="150"/>
      <c r="W503" s="150"/>
      <c r="X503" s="302"/>
      <c r="Y503" s="150"/>
      <c r="Z503" s="150"/>
      <c r="AA503" s="5"/>
    </row>
    <row r="504" spans="2:27" x14ac:dyDescent="0.2">
      <c r="B504" s="13"/>
      <c r="C504" s="33"/>
      <c r="D504" s="28"/>
      <c r="E504" s="28"/>
      <c r="F504" s="37"/>
      <c r="G504" s="37"/>
      <c r="H504" s="28"/>
      <c r="I504" s="55"/>
      <c r="J504" s="28"/>
      <c r="K504" s="28"/>
      <c r="L504" s="28"/>
      <c r="M504" s="55"/>
      <c r="N504" s="56"/>
      <c r="O504" s="57" t="s">
        <v>21</v>
      </c>
      <c r="P504" s="318">
        <v>1</v>
      </c>
      <c r="Q504" s="63">
        <v>24861</v>
      </c>
      <c r="R504" s="75">
        <f>Q504/30*365</f>
        <v>302475.5</v>
      </c>
      <c r="U504" s="185">
        <f>+R504+S504-T504</f>
        <v>302475.5</v>
      </c>
      <c r="V504" s="150"/>
      <c r="W504" s="150"/>
      <c r="X504" s="303">
        <f>+U504+V504-W504</f>
        <v>302475.5</v>
      </c>
      <c r="Y504" s="150"/>
      <c r="Z504" s="150"/>
      <c r="AA504" s="185">
        <f>+X504+Y504-Z504</f>
        <v>302475.5</v>
      </c>
    </row>
    <row r="505" spans="2:27" x14ac:dyDescent="0.2">
      <c r="B505" s="13"/>
      <c r="C505" s="33"/>
      <c r="D505" s="28"/>
      <c r="E505" s="28"/>
      <c r="F505" s="37"/>
      <c r="G505" s="37"/>
      <c r="H505" s="28"/>
      <c r="I505" s="55"/>
      <c r="J505" s="28"/>
      <c r="K505" s="28"/>
      <c r="L505" s="28"/>
      <c r="M505" s="55"/>
      <c r="N505" s="56"/>
      <c r="O505" s="57"/>
      <c r="P505" s="318"/>
      <c r="Q505" s="32"/>
      <c r="R505" s="74"/>
      <c r="U505" s="5"/>
      <c r="V505" s="150"/>
      <c r="W505" s="150"/>
      <c r="X505" s="302"/>
      <c r="Y505" s="150"/>
      <c r="Z505" s="150"/>
      <c r="AA505" s="5"/>
    </row>
    <row r="506" spans="2:27" x14ac:dyDescent="0.2">
      <c r="B506" s="13">
        <v>8</v>
      </c>
      <c r="C506" s="33">
        <v>2</v>
      </c>
      <c r="D506" s="28">
        <v>1</v>
      </c>
      <c r="E506" s="28">
        <v>0</v>
      </c>
      <c r="F506" s="37">
        <v>0</v>
      </c>
      <c r="G506" s="37">
        <v>1001</v>
      </c>
      <c r="H506" s="28">
        <v>508</v>
      </c>
      <c r="I506" s="55" t="s">
        <v>189</v>
      </c>
      <c r="J506" s="28">
        <v>1000</v>
      </c>
      <c r="K506" s="28">
        <v>1100</v>
      </c>
      <c r="L506" s="28">
        <v>1131</v>
      </c>
      <c r="M506" s="55" t="s">
        <v>188</v>
      </c>
      <c r="N506" s="56" t="s">
        <v>188</v>
      </c>
      <c r="O506" s="61" t="s">
        <v>10</v>
      </c>
      <c r="P506" s="318"/>
      <c r="Q506" s="63"/>
      <c r="R506" s="74"/>
      <c r="U506" s="5"/>
      <c r="V506" s="150"/>
      <c r="W506" s="150"/>
      <c r="X506" s="302"/>
      <c r="Y506" s="150"/>
      <c r="Z506" s="150"/>
      <c r="AA506" s="5"/>
    </row>
    <row r="507" spans="2:27" x14ac:dyDescent="0.2">
      <c r="B507" s="13"/>
      <c r="C507" s="33"/>
      <c r="D507" s="28"/>
      <c r="E507" s="28"/>
      <c r="F507" s="37"/>
      <c r="G507" s="37"/>
      <c r="H507" s="28"/>
      <c r="I507" s="55"/>
      <c r="J507" s="28"/>
      <c r="K507" s="28"/>
      <c r="L507" s="28"/>
      <c r="M507" s="55"/>
      <c r="N507" s="56"/>
      <c r="O507" s="57" t="s">
        <v>142</v>
      </c>
      <c r="P507" s="318">
        <v>1</v>
      </c>
      <c r="Q507" s="32">
        <v>13220</v>
      </c>
      <c r="R507" s="68">
        <f>Q507/30*365</f>
        <v>160843.33333333334</v>
      </c>
      <c r="U507" s="192">
        <f>+R507+S507-T507</f>
        <v>160843.33333333334</v>
      </c>
      <c r="V507" s="150"/>
      <c r="W507" s="150"/>
      <c r="X507" s="299">
        <f>+U507+V507-W507</f>
        <v>160843.33333333334</v>
      </c>
      <c r="Y507" s="150"/>
      <c r="Z507" s="150"/>
      <c r="AA507" s="192">
        <f>+X507+Y507-Z507</f>
        <v>160843.33333333334</v>
      </c>
    </row>
    <row r="508" spans="2:27" x14ac:dyDescent="0.2">
      <c r="B508" s="13"/>
      <c r="C508" s="33"/>
      <c r="D508" s="28"/>
      <c r="E508" s="28"/>
      <c r="F508" s="37"/>
      <c r="G508" s="37"/>
      <c r="H508" s="28"/>
      <c r="I508" s="55"/>
      <c r="J508" s="28"/>
      <c r="K508" s="28"/>
      <c r="L508" s="28"/>
      <c r="M508" s="55"/>
      <c r="N508" s="56"/>
      <c r="O508" s="57" t="s">
        <v>220</v>
      </c>
      <c r="P508" s="318">
        <v>1</v>
      </c>
      <c r="Q508" s="32">
        <v>12592</v>
      </c>
      <c r="R508" s="68">
        <f>Q508/30*365</f>
        <v>153202.66666666669</v>
      </c>
      <c r="U508" s="192">
        <f t="shared" ref="U508:U513" si="84">+R508+S508-T508</f>
        <v>153202.66666666669</v>
      </c>
      <c r="V508" s="150"/>
      <c r="W508" s="150"/>
      <c r="X508" s="299">
        <f t="shared" ref="X508:X514" si="85">+U508+V508-W508</f>
        <v>153202.66666666669</v>
      </c>
      <c r="Y508" s="150"/>
      <c r="Z508" s="150"/>
      <c r="AA508" s="192">
        <f t="shared" ref="AA508:AA514" si="86">+X508+Y508-Z508</f>
        <v>153202.66666666669</v>
      </c>
    </row>
    <row r="509" spans="2:27" x14ac:dyDescent="0.2">
      <c r="B509" s="13"/>
      <c r="C509" s="33"/>
      <c r="D509" s="28"/>
      <c r="E509" s="28"/>
      <c r="F509" s="37"/>
      <c r="G509" s="37"/>
      <c r="H509" s="28"/>
      <c r="I509" s="55"/>
      <c r="J509" s="28"/>
      <c r="K509" s="28"/>
      <c r="L509" s="28"/>
      <c r="M509" s="55"/>
      <c r="N509" s="56"/>
      <c r="O509" s="156" t="s">
        <v>143</v>
      </c>
      <c r="P509" s="318">
        <v>1</v>
      </c>
      <c r="Q509" s="32">
        <v>10312</v>
      </c>
      <c r="R509" s="68">
        <f t="shared" ref="R509:R514" si="87">Q509/30*365</f>
        <v>125462.66666666667</v>
      </c>
      <c r="U509" s="192">
        <f t="shared" si="84"/>
        <v>125462.66666666667</v>
      </c>
      <c r="V509" s="150"/>
      <c r="W509" s="150"/>
      <c r="X509" s="299">
        <f t="shared" si="85"/>
        <v>125462.66666666667</v>
      </c>
      <c r="Y509" s="150"/>
      <c r="Z509" s="150"/>
      <c r="AA509" s="192">
        <f t="shared" si="86"/>
        <v>125462.66666666667</v>
      </c>
    </row>
    <row r="510" spans="2:27" x14ac:dyDescent="0.2">
      <c r="B510" s="13"/>
      <c r="C510" s="33"/>
      <c r="D510" s="28"/>
      <c r="E510" s="28"/>
      <c r="F510" s="37"/>
      <c r="G510" s="37"/>
      <c r="H510" s="28"/>
      <c r="I510" s="55"/>
      <c r="J510" s="28"/>
      <c r="K510" s="28"/>
      <c r="L510" s="28"/>
      <c r="M510" s="55"/>
      <c r="N510" s="56"/>
      <c r="O510" s="156" t="s">
        <v>247</v>
      </c>
      <c r="P510" s="318">
        <v>1</v>
      </c>
      <c r="Q510" s="32">
        <v>12791</v>
      </c>
      <c r="R510" s="68">
        <f t="shared" si="87"/>
        <v>155623.83333333334</v>
      </c>
      <c r="U510" s="192">
        <f t="shared" si="84"/>
        <v>155623.83333333334</v>
      </c>
      <c r="V510" s="150"/>
      <c r="W510" s="150"/>
      <c r="X510" s="299">
        <f t="shared" si="85"/>
        <v>155623.83333333334</v>
      </c>
      <c r="Y510" s="150"/>
      <c r="Z510" s="150"/>
      <c r="AA510" s="192">
        <f t="shared" si="86"/>
        <v>155623.83333333334</v>
      </c>
    </row>
    <row r="511" spans="2:27" x14ac:dyDescent="0.2">
      <c r="B511" s="13"/>
      <c r="C511" s="33"/>
      <c r="D511" s="28"/>
      <c r="E511" s="28"/>
      <c r="F511" s="37"/>
      <c r="G511" s="37"/>
      <c r="H511" s="28"/>
      <c r="I511" s="55"/>
      <c r="J511" s="28"/>
      <c r="K511" s="28"/>
      <c r="L511" s="28"/>
      <c r="M511" s="55"/>
      <c r="N511" s="56"/>
      <c r="O511" s="57" t="s">
        <v>51</v>
      </c>
      <c r="P511" s="318">
        <v>1</v>
      </c>
      <c r="Q511" s="32">
        <v>9734</v>
      </c>
      <c r="R511" s="68">
        <f t="shared" si="87"/>
        <v>118430.33333333333</v>
      </c>
      <c r="U511" s="192">
        <f t="shared" si="84"/>
        <v>118430.33333333333</v>
      </c>
      <c r="V511" s="150"/>
      <c r="W511" s="150"/>
      <c r="X511" s="299">
        <f t="shared" si="85"/>
        <v>118430.33333333333</v>
      </c>
      <c r="Y511" s="150"/>
      <c r="Z511" s="150"/>
      <c r="AA511" s="192">
        <f t="shared" si="86"/>
        <v>118430.33333333333</v>
      </c>
    </row>
    <row r="512" spans="2:27" x14ac:dyDescent="0.2">
      <c r="B512" s="13"/>
      <c r="C512" s="33"/>
      <c r="D512" s="28"/>
      <c r="E512" s="28"/>
      <c r="F512" s="37"/>
      <c r="G512" s="37"/>
      <c r="H512" s="28"/>
      <c r="I512" s="55"/>
      <c r="J512" s="28"/>
      <c r="K512" s="28"/>
      <c r="L512" s="28"/>
      <c r="M512" s="55"/>
      <c r="N512" s="56"/>
      <c r="O512" s="57" t="s">
        <v>92</v>
      </c>
      <c r="P512" s="318">
        <v>1</v>
      </c>
      <c r="Q512" s="32">
        <v>9182</v>
      </c>
      <c r="R512" s="68">
        <f>Q512/30*365</f>
        <v>111714.33333333333</v>
      </c>
      <c r="U512" s="192">
        <f t="shared" si="84"/>
        <v>111714.33333333333</v>
      </c>
      <c r="V512" s="150"/>
      <c r="W512" s="150"/>
      <c r="X512" s="299">
        <f t="shared" si="85"/>
        <v>111714.33333333333</v>
      </c>
      <c r="Y512" s="150"/>
      <c r="Z512" s="150"/>
      <c r="AA512" s="192">
        <f t="shared" si="86"/>
        <v>111714.33333333333</v>
      </c>
    </row>
    <row r="513" spans="2:27" x14ac:dyDescent="0.2">
      <c r="B513" s="13"/>
      <c r="C513" s="33"/>
      <c r="D513" s="28"/>
      <c r="E513" s="28"/>
      <c r="F513" s="37"/>
      <c r="G513" s="37"/>
      <c r="H513" s="28"/>
      <c r="I513" s="55"/>
      <c r="J513" s="28"/>
      <c r="K513" s="28"/>
      <c r="L513" s="28"/>
      <c r="M513" s="55"/>
      <c r="N513" s="56"/>
      <c r="O513" s="57" t="s">
        <v>93</v>
      </c>
      <c r="P513" s="318">
        <v>1</v>
      </c>
      <c r="Q513" s="32">
        <v>9182</v>
      </c>
      <c r="R513" s="68">
        <f t="shared" si="87"/>
        <v>111714.33333333333</v>
      </c>
      <c r="U513" s="192">
        <f t="shared" si="84"/>
        <v>111714.33333333333</v>
      </c>
      <c r="V513" s="150"/>
      <c r="W513" s="150"/>
      <c r="X513" s="299">
        <f t="shared" si="85"/>
        <v>111714.33333333333</v>
      </c>
      <c r="Y513" s="150"/>
      <c r="Z513" s="150"/>
      <c r="AA513" s="192">
        <f t="shared" si="86"/>
        <v>111714.33333333333</v>
      </c>
    </row>
    <row r="514" spans="2:27" x14ac:dyDescent="0.2">
      <c r="B514" s="13"/>
      <c r="C514" s="33"/>
      <c r="D514" s="28"/>
      <c r="E514" s="28"/>
      <c r="F514" s="37"/>
      <c r="G514" s="37"/>
      <c r="H514" s="28"/>
      <c r="I514" s="55"/>
      <c r="J514" s="28"/>
      <c r="K514" s="28"/>
      <c r="L514" s="28"/>
      <c r="M514" s="55"/>
      <c r="N514" s="56"/>
      <c r="O514" s="58" t="s">
        <v>20</v>
      </c>
      <c r="P514" s="318">
        <v>1</v>
      </c>
      <c r="Q514" s="3">
        <v>6083</v>
      </c>
      <c r="R514" s="68">
        <f t="shared" si="87"/>
        <v>74009.833333333343</v>
      </c>
      <c r="U514" s="192">
        <f>+R514+S514-T514-10572.83</f>
        <v>63437.003333333341</v>
      </c>
      <c r="V514" s="150">
        <v>10572.83</v>
      </c>
      <c r="W514" s="150"/>
      <c r="X514" s="299">
        <f t="shared" si="85"/>
        <v>74009.833333333343</v>
      </c>
      <c r="Y514" s="150"/>
      <c r="Z514" s="150"/>
      <c r="AA514" s="192">
        <f t="shared" si="86"/>
        <v>74009.833333333343</v>
      </c>
    </row>
    <row r="515" spans="2:27" x14ac:dyDescent="0.2">
      <c r="B515" s="13"/>
      <c r="C515" s="33"/>
      <c r="D515" s="28"/>
      <c r="E515" s="28"/>
      <c r="F515" s="37"/>
      <c r="G515" s="37"/>
      <c r="H515" s="28"/>
      <c r="I515" s="55"/>
      <c r="J515" s="28"/>
      <c r="K515" s="28"/>
      <c r="L515" s="28"/>
      <c r="M515" s="55"/>
      <c r="N515" s="56"/>
      <c r="O515" s="57"/>
      <c r="P515" s="318"/>
      <c r="Q515" s="63">
        <f>SUM(Q507:Q514)</f>
        <v>83096</v>
      </c>
      <c r="R515" s="75">
        <f>SUM(R507:R514)</f>
        <v>1011001.3333333335</v>
      </c>
      <c r="U515" s="75">
        <f>SUM(U507:U514)</f>
        <v>1000428.5033333334</v>
      </c>
      <c r="V515" s="150"/>
      <c r="W515" s="150"/>
      <c r="X515" s="306">
        <f>SUM(X507:X514)</f>
        <v>1011001.3333333335</v>
      </c>
      <c r="Y515" s="150"/>
      <c r="Z515" s="150"/>
      <c r="AA515" s="75">
        <f>SUM(AA507:AA514)</f>
        <v>1011001.3333333335</v>
      </c>
    </row>
    <row r="516" spans="2:27" x14ac:dyDescent="0.2">
      <c r="B516" s="13" t="s">
        <v>121</v>
      </c>
      <c r="C516" s="33" t="s">
        <v>121</v>
      </c>
      <c r="D516" s="28" t="s">
        <v>121</v>
      </c>
      <c r="E516" s="28" t="s">
        <v>121</v>
      </c>
      <c r="F516" s="37" t="s">
        <v>121</v>
      </c>
      <c r="G516" s="37"/>
      <c r="H516" s="28"/>
      <c r="I516" s="55"/>
      <c r="J516" s="28"/>
      <c r="K516" s="28"/>
      <c r="L516" s="28"/>
      <c r="M516" s="55"/>
      <c r="N516" s="56"/>
      <c r="O516" s="61" t="s">
        <v>121</v>
      </c>
      <c r="P516" s="317"/>
      <c r="Q516" s="63"/>
      <c r="R516" s="74"/>
      <c r="U516" s="5"/>
      <c r="V516" s="150"/>
      <c r="W516" s="150"/>
      <c r="X516" s="302"/>
      <c r="Y516" s="150"/>
      <c r="Z516" s="150"/>
      <c r="AA516" s="5"/>
    </row>
    <row r="517" spans="2:27" x14ac:dyDescent="0.2">
      <c r="B517" s="13"/>
      <c r="C517" s="33"/>
      <c r="D517" s="28"/>
      <c r="E517" s="28"/>
      <c r="F517" s="37"/>
      <c r="G517" s="37"/>
      <c r="H517" s="28"/>
      <c r="I517" s="55"/>
      <c r="J517" s="28"/>
      <c r="K517" s="28"/>
      <c r="L517" s="28"/>
      <c r="M517" s="55"/>
      <c r="N517" s="56"/>
      <c r="O517" s="57" t="s">
        <v>121</v>
      </c>
      <c r="P517" s="318" t="s">
        <v>121</v>
      </c>
      <c r="Q517" s="32" t="s">
        <v>121</v>
      </c>
      <c r="R517" s="74"/>
      <c r="U517" s="5"/>
      <c r="V517" s="150"/>
      <c r="W517" s="150"/>
      <c r="X517" s="302"/>
      <c r="Y517" s="150"/>
      <c r="Z517" s="150"/>
      <c r="AA517" s="5"/>
    </row>
    <row r="518" spans="2:27" x14ac:dyDescent="0.2">
      <c r="B518" s="13"/>
      <c r="C518" s="33"/>
      <c r="D518" s="28"/>
      <c r="E518" s="28"/>
      <c r="F518" s="37"/>
      <c r="G518" s="37"/>
      <c r="H518" s="28"/>
      <c r="I518" s="55"/>
      <c r="J518" s="28"/>
      <c r="K518" s="28"/>
      <c r="L518" s="28"/>
      <c r="M518" s="55"/>
      <c r="N518" s="56"/>
      <c r="O518" s="57" t="s">
        <v>121</v>
      </c>
      <c r="P518" s="318" t="s">
        <v>121</v>
      </c>
      <c r="Q518" s="32" t="s">
        <v>121</v>
      </c>
      <c r="R518" s="74"/>
      <c r="U518" s="5"/>
      <c r="V518" s="150"/>
      <c r="W518" s="150"/>
      <c r="X518" s="302"/>
      <c r="Y518" s="150"/>
      <c r="Z518" s="150"/>
      <c r="AA518" s="5"/>
    </row>
    <row r="519" spans="2:27" x14ac:dyDescent="0.2">
      <c r="B519" s="13"/>
      <c r="C519" s="33"/>
      <c r="D519" s="28"/>
      <c r="E519" s="28"/>
      <c r="F519" s="37"/>
      <c r="G519" s="37"/>
      <c r="H519" s="28"/>
      <c r="I519" s="55"/>
      <c r="J519" s="28"/>
      <c r="K519" s="28"/>
      <c r="L519" s="28"/>
      <c r="M519" s="55"/>
      <c r="N519" s="56"/>
      <c r="O519" s="57"/>
      <c r="P519" s="318"/>
      <c r="Q519" s="63" t="s">
        <v>121</v>
      </c>
      <c r="R519" s="74"/>
      <c r="U519" s="5"/>
      <c r="V519" s="150"/>
      <c r="W519" s="150"/>
      <c r="X519" s="302"/>
      <c r="Y519" s="150"/>
      <c r="Z519" s="150"/>
      <c r="AA519" s="5"/>
    </row>
    <row r="520" spans="2:27" x14ac:dyDescent="0.2">
      <c r="B520" s="13">
        <v>8</v>
      </c>
      <c r="C520" s="33">
        <v>2</v>
      </c>
      <c r="D520" s="28">
        <v>1</v>
      </c>
      <c r="E520" s="28">
        <v>0</v>
      </c>
      <c r="F520" s="37">
        <v>0</v>
      </c>
      <c r="G520" s="37">
        <v>1001</v>
      </c>
      <c r="H520" s="28">
        <v>508</v>
      </c>
      <c r="I520" s="55" t="s">
        <v>189</v>
      </c>
      <c r="J520" s="28">
        <v>1000</v>
      </c>
      <c r="K520" s="28">
        <v>1300</v>
      </c>
      <c r="L520" s="28">
        <v>1323</v>
      </c>
      <c r="M520" s="55" t="s">
        <v>188</v>
      </c>
      <c r="N520" s="56" t="s">
        <v>188</v>
      </c>
      <c r="O520" s="61" t="s">
        <v>86</v>
      </c>
      <c r="P520" s="318"/>
      <c r="Q520" s="32"/>
      <c r="R520" s="74"/>
      <c r="U520" s="5"/>
      <c r="V520" s="150"/>
      <c r="W520" s="150"/>
      <c r="X520" s="302"/>
      <c r="Y520" s="150"/>
      <c r="Z520" s="150"/>
      <c r="AA520" s="5"/>
    </row>
    <row r="521" spans="2:27" x14ac:dyDescent="0.2">
      <c r="B521" s="13"/>
      <c r="C521" s="33"/>
      <c r="D521" s="28"/>
      <c r="E521" s="28"/>
      <c r="F521" s="37"/>
      <c r="G521" s="37"/>
      <c r="H521" s="28"/>
      <c r="I521" s="55"/>
      <c r="J521" s="28"/>
      <c r="K521" s="28"/>
      <c r="L521" s="28"/>
      <c r="M521" s="55"/>
      <c r="N521" s="56"/>
      <c r="O521" s="57" t="s">
        <v>42</v>
      </c>
      <c r="P521" s="318">
        <v>1</v>
      </c>
      <c r="Q521" s="32"/>
      <c r="R521" s="68">
        <f>Q504/30*31</f>
        <v>25689.7</v>
      </c>
      <c r="U521" s="192">
        <f t="shared" ref="U521" si="88">+R521+S521-T521</f>
        <v>25689.7</v>
      </c>
      <c r="V521" s="150"/>
      <c r="W521" s="150"/>
      <c r="X521" s="299">
        <f t="shared" ref="X521:X522" si="89">+U521+V521-W521</f>
        <v>25689.7</v>
      </c>
      <c r="Y521" s="150"/>
      <c r="Z521" s="150"/>
      <c r="AA521" s="192">
        <f t="shared" ref="AA521:AA522" si="90">+X521+Y521-Z521</f>
        <v>25689.7</v>
      </c>
    </row>
    <row r="522" spans="2:27" x14ac:dyDescent="0.2">
      <c r="B522" s="13"/>
      <c r="C522" s="33"/>
      <c r="D522" s="28"/>
      <c r="E522" s="28"/>
      <c r="F522" s="37"/>
      <c r="G522" s="37"/>
      <c r="H522" s="28"/>
      <c r="I522" s="55"/>
      <c r="J522" s="28"/>
      <c r="K522" s="28"/>
      <c r="L522" s="28"/>
      <c r="M522" s="55"/>
      <c r="N522" s="56"/>
      <c r="O522" s="57" t="s">
        <v>12</v>
      </c>
      <c r="P522" s="318">
        <f>SUM(P507:P514)</f>
        <v>8</v>
      </c>
      <c r="Q522" s="32"/>
      <c r="R522" s="68">
        <f>Q515/30*31</f>
        <v>85865.866666666669</v>
      </c>
      <c r="U522" s="192">
        <f>+R522+S522-T522-897.97</f>
        <v>84967.896666666667</v>
      </c>
      <c r="V522" s="150">
        <v>897.97</v>
      </c>
      <c r="W522" s="150"/>
      <c r="X522" s="299">
        <f t="shared" si="89"/>
        <v>85865.866666666669</v>
      </c>
      <c r="Y522" s="150"/>
      <c r="Z522" s="150"/>
      <c r="AA522" s="192">
        <f t="shared" si="90"/>
        <v>85865.866666666669</v>
      </c>
    </row>
    <row r="523" spans="2:27" x14ac:dyDescent="0.2">
      <c r="B523" s="13"/>
      <c r="C523" s="33"/>
      <c r="D523" s="28"/>
      <c r="E523" s="28"/>
      <c r="F523" s="37"/>
      <c r="G523" s="37"/>
      <c r="H523" s="28"/>
      <c r="I523" s="55"/>
      <c r="J523" s="28"/>
      <c r="K523" s="28"/>
      <c r="L523" s="28"/>
      <c r="M523" s="55"/>
      <c r="N523" s="56"/>
      <c r="O523" s="57"/>
      <c r="P523" s="318"/>
      <c r="Q523" s="32"/>
      <c r="R523" s="75">
        <f>R521+R522</f>
        <v>111555.56666666667</v>
      </c>
      <c r="U523" s="75">
        <f>U521+U522</f>
        <v>110657.59666666666</v>
      </c>
      <c r="V523" s="150"/>
      <c r="W523" s="150"/>
      <c r="X523" s="306">
        <f>X521+X522</f>
        <v>111555.56666666667</v>
      </c>
      <c r="Y523" s="150"/>
      <c r="Z523" s="150"/>
      <c r="AA523" s="75">
        <f>AA521+AA522</f>
        <v>111555.56666666667</v>
      </c>
    </row>
    <row r="524" spans="2:27" x14ac:dyDescent="0.2">
      <c r="B524" s="13">
        <v>8</v>
      </c>
      <c r="C524" s="2">
        <v>2</v>
      </c>
      <c r="D524" s="28">
        <v>1</v>
      </c>
      <c r="E524" s="28">
        <v>0</v>
      </c>
      <c r="F524" s="36">
        <v>0</v>
      </c>
      <c r="G524" s="37">
        <v>1001</v>
      </c>
      <c r="H524" s="28">
        <v>508</v>
      </c>
      <c r="I524" s="55" t="s">
        <v>189</v>
      </c>
      <c r="J524" s="28">
        <v>1000</v>
      </c>
      <c r="K524" s="28">
        <v>1300</v>
      </c>
      <c r="L524" s="28">
        <v>1321</v>
      </c>
      <c r="M524" s="55" t="s">
        <v>188</v>
      </c>
      <c r="N524" s="56" t="s">
        <v>188</v>
      </c>
      <c r="O524" s="61" t="s">
        <v>170</v>
      </c>
      <c r="P524" s="318"/>
      <c r="Q524" s="3"/>
      <c r="R524" s="74"/>
      <c r="U524" s="5"/>
      <c r="V524" s="150"/>
      <c r="W524" s="150"/>
      <c r="X524" s="302"/>
      <c r="Y524" s="150"/>
      <c r="Z524" s="150"/>
      <c r="AA524" s="5"/>
    </row>
    <row r="525" spans="2:27" x14ac:dyDescent="0.2">
      <c r="B525" s="13"/>
      <c r="C525" s="33"/>
      <c r="D525" s="28"/>
      <c r="E525" s="28"/>
      <c r="F525" s="37"/>
      <c r="G525" s="37"/>
      <c r="H525" s="28"/>
      <c r="I525" s="55"/>
      <c r="J525" s="28"/>
      <c r="K525" s="28"/>
      <c r="L525" s="28"/>
      <c r="M525" s="55"/>
      <c r="N525" s="56"/>
      <c r="O525" s="57" t="s">
        <v>42</v>
      </c>
      <c r="P525" s="318">
        <v>1</v>
      </c>
      <c r="Q525" s="3"/>
      <c r="R525" s="68">
        <f>Q504/30*20*30%</f>
        <v>4972.2</v>
      </c>
      <c r="U525" s="192">
        <f t="shared" ref="U525" si="91">+R525+S525-T525</f>
        <v>4972.2</v>
      </c>
      <c r="V525" s="150"/>
      <c r="W525" s="150"/>
      <c r="X525" s="299">
        <f t="shared" ref="X525:X526" si="92">+U525+V525-W525</f>
        <v>4972.2</v>
      </c>
      <c r="Y525" s="150"/>
      <c r="Z525" s="150"/>
      <c r="AA525" s="192">
        <f t="shared" ref="AA525:AA526" si="93">+X525+Y525-Z525</f>
        <v>4972.2</v>
      </c>
    </row>
    <row r="526" spans="2:27" x14ac:dyDescent="0.2">
      <c r="B526" s="13"/>
      <c r="C526" s="33"/>
      <c r="D526" s="28"/>
      <c r="E526" s="28"/>
      <c r="F526" s="37"/>
      <c r="G526" s="37"/>
      <c r="H526" s="28"/>
      <c r="I526" s="55"/>
      <c r="J526" s="28"/>
      <c r="K526" s="28"/>
      <c r="L526" s="28"/>
      <c r="M526" s="55"/>
      <c r="N526" s="56"/>
      <c r="O526" s="57" t="s">
        <v>43</v>
      </c>
      <c r="P526" s="318">
        <f>P522</f>
        <v>8</v>
      </c>
      <c r="Q526" s="3"/>
      <c r="R526" s="68">
        <f>Q515/30*20*30%</f>
        <v>16619.2</v>
      </c>
      <c r="U526" s="192">
        <f>+R526+S526-T526-173.8</f>
        <v>16445.400000000001</v>
      </c>
      <c r="V526" s="150">
        <v>173.8</v>
      </c>
      <c r="W526" s="150"/>
      <c r="X526" s="299">
        <f t="shared" si="92"/>
        <v>16619.2</v>
      </c>
      <c r="Y526" s="150"/>
      <c r="Z526" s="150"/>
      <c r="AA526" s="192">
        <f t="shared" si="93"/>
        <v>16619.2</v>
      </c>
    </row>
    <row r="527" spans="2:27" x14ac:dyDescent="0.2">
      <c r="B527" s="13"/>
      <c r="C527" s="33"/>
      <c r="D527" s="28"/>
      <c r="E527" s="28"/>
      <c r="F527" s="37"/>
      <c r="G527" s="37"/>
      <c r="H527" s="28"/>
      <c r="I527" s="55"/>
      <c r="J527" s="28"/>
      <c r="K527" s="28"/>
      <c r="L527" s="28"/>
      <c r="M527" s="55"/>
      <c r="N527" s="56"/>
      <c r="O527" s="57"/>
      <c r="P527" s="318"/>
      <c r="Q527" s="3"/>
      <c r="R527" s="75">
        <f>R525+R526</f>
        <v>21591.4</v>
      </c>
      <c r="U527" s="75">
        <f>U525+U526</f>
        <v>21417.600000000002</v>
      </c>
      <c r="V527" s="150"/>
      <c r="W527" s="150"/>
      <c r="X527" s="306">
        <f>X525+X526</f>
        <v>21591.4</v>
      </c>
      <c r="Y527" s="150"/>
      <c r="Z527" s="150"/>
      <c r="AA527" s="75">
        <f>AA525+AA526</f>
        <v>21591.4</v>
      </c>
    </row>
    <row r="528" spans="2:27" x14ac:dyDescent="0.2">
      <c r="B528" s="13" t="s">
        <v>121</v>
      </c>
      <c r="C528" s="2" t="s">
        <v>121</v>
      </c>
      <c r="D528" s="28" t="s">
        <v>121</v>
      </c>
      <c r="E528" s="28" t="s">
        <v>121</v>
      </c>
      <c r="F528" s="36" t="s">
        <v>121</v>
      </c>
      <c r="G528" s="37"/>
      <c r="H528" s="28"/>
      <c r="I528" s="55"/>
      <c r="J528" s="28"/>
      <c r="K528" s="28"/>
      <c r="L528" s="28"/>
      <c r="M528" s="55"/>
      <c r="N528" s="56"/>
      <c r="O528" s="61" t="s">
        <v>121</v>
      </c>
      <c r="P528" s="318"/>
      <c r="Q528" s="3"/>
      <c r="R528" s="74"/>
      <c r="U528" s="5"/>
      <c r="V528" s="150"/>
      <c r="W528" s="150"/>
      <c r="X528" s="302"/>
      <c r="Y528" s="150"/>
      <c r="Z528" s="150"/>
      <c r="AA528" s="5"/>
    </row>
    <row r="529" spans="2:27" x14ac:dyDescent="0.2">
      <c r="B529" s="13"/>
      <c r="C529" s="33"/>
      <c r="D529" s="28"/>
      <c r="E529" s="28"/>
      <c r="F529" s="37"/>
      <c r="G529" s="37"/>
      <c r="H529" s="28"/>
      <c r="I529" s="55"/>
      <c r="J529" s="28"/>
      <c r="K529" s="28"/>
      <c r="L529" s="28"/>
      <c r="M529" s="55"/>
      <c r="N529" s="56"/>
      <c r="O529" s="57" t="s">
        <v>121</v>
      </c>
      <c r="P529" s="318" t="s">
        <v>121</v>
      </c>
      <c r="Q529" s="3"/>
      <c r="R529" s="74"/>
      <c r="U529" s="5"/>
      <c r="V529" s="150"/>
      <c r="W529" s="150"/>
      <c r="X529" s="302"/>
      <c r="Y529" s="150"/>
      <c r="Z529" s="150"/>
      <c r="AA529" s="5"/>
    </row>
    <row r="530" spans="2:27" x14ac:dyDescent="0.2">
      <c r="B530" s="13"/>
      <c r="C530" s="33"/>
      <c r="D530" s="28"/>
      <c r="E530" s="28"/>
      <c r="F530" s="37"/>
      <c r="G530" s="37"/>
      <c r="H530" s="28"/>
      <c r="I530" s="55"/>
      <c r="J530" s="28"/>
      <c r="K530" s="28"/>
      <c r="L530" s="28"/>
      <c r="M530" s="55"/>
      <c r="N530" s="56"/>
      <c r="O530" s="57" t="s">
        <v>121</v>
      </c>
      <c r="P530" s="318" t="s">
        <v>121</v>
      </c>
      <c r="Q530" s="3"/>
      <c r="R530" s="74"/>
      <c r="U530" s="5"/>
      <c r="V530" s="150"/>
      <c r="W530" s="150"/>
      <c r="X530" s="302"/>
      <c r="Y530" s="150"/>
      <c r="Z530" s="150"/>
      <c r="AA530" s="5"/>
    </row>
    <row r="531" spans="2:27" x14ac:dyDescent="0.2">
      <c r="B531" s="13"/>
      <c r="C531" s="33"/>
      <c r="D531" s="28"/>
      <c r="E531" s="28"/>
      <c r="F531" s="37"/>
      <c r="G531" s="37"/>
      <c r="H531" s="28"/>
      <c r="I531" s="55"/>
      <c r="J531" s="28"/>
      <c r="K531" s="28"/>
      <c r="L531" s="28"/>
      <c r="M531" s="55"/>
      <c r="N531" s="56"/>
      <c r="O531" s="57"/>
      <c r="P531" s="318"/>
      <c r="Q531" s="3"/>
      <c r="R531" s="74"/>
      <c r="U531" s="5"/>
      <c r="V531" s="150"/>
      <c r="W531" s="150"/>
      <c r="X531" s="302"/>
      <c r="Y531" s="150"/>
      <c r="Z531" s="150"/>
      <c r="AA531" s="5"/>
    </row>
    <row r="532" spans="2:27" ht="13.5" thickBot="1" x14ac:dyDescent="0.25">
      <c r="B532" s="13"/>
      <c r="C532" s="33"/>
      <c r="D532" s="28"/>
      <c r="E532" s="28"/>
      <c r="F532" s="37"/>
      <c r="G532" s="37"/>
      <c r="H532" s="28"/>
      <c r="I532" s="55"/>
      <c r="J532" s="28"/>
      <c r="K532" s="28"/>
      <c r="L532" s="28"/>
      <c r="M532" s="55"/>
      <c r="N532" s="56"/>
      <c r="O532" s="218"/>
      <c r="P532" s="323"/>
      <c r="Q532" s="3"/>
      <c r="R532" s="110"/>
      <c r="U532" s="193"/>
      <c r="V532" s="150"/>
      <c r="W532" s="150"/>
      <c r="X532" s="304"/>
      <c r="Y532" s="150"/>
      <c r="Z532" s="150"/>
      <c r="AA532" s="193"/>
    </row>
    <row r="533" spans="2:27" ht="13.5" thickBot="1" x14ac:dyDescent="0.25">
      <c r="B533" s="20"/>
      <c r="C533" s="116"/>
      <c r="D533" s="111"/>
      <c r="E533" s="111"/>
      <c r="F533" s="112"/>
      <c r="G533" s="113"/>
      <c r="H533" s="111"/>
      <c r="I533" s="114"/>
      <c r="J533" s="111"/>
      <c r="K533" s="111"/>
      <c r="L533" s="111"/>
      <c r="M533" s="114"/>
      <c r="N533" s="115"/>
      <c r="O533" s="85" t="s">
        <v>50</v>
      </c>
      <c r="P533" s="327">
        <f>P526+P525</f>
        <v>9</v>
      </c>
      <c r="Q533" s="24">
        <f>SUM(Q504+Q515)</f>
        <v>107957</v>
      </c>
      <c r="R533" s="73">
        <f>R504+R515+R523+R527</f>
        <v>1446623.8</v>
      </c>
      <c r="U533" s="73">
        <f>U504+U515+U523+U527</f>
        <v>1434979.2000000002</v>
      </c>
      <c r="V533" s="150"/>
      <c r="W533" s="150"/>
      <c r="X533" s="305">
        <f>X504+X515+X523+X527</f>
        <v>1446623.8</v>
      </c>
      <c r="Y533" s="150"/>
      <c r="Z533" s="150"/>
      <c r="AA533" s="73">
        <f>AA504+AA515+AA523+AA527</f>
        <v>1446623.8</v>
      </c>
    </row>
    <row r="534" spans="2:27" ht="12" x14ac:dyDescent="0.2">
      <c r="B534" s="12"/>
      <c r="C534" s="128"/>
      <c r="D534" s="117"/>
      <c r="E534" s="117"/>
      <c r="F534" s="119"/>
      <c r="G534" s="119"/>
      <c r="H534" s="117"/>
      <c r="I534" s="120"/>
      <c r="J534" s="117"/>
      <c r="K534" s="117"/>
      <c r="L534" s="117"/>
      <c r="M534" s="120"/>
      <c r="N534" s="121"/>
      <c r="O534" s="60" t="s">
        <v>31</v>
      </c>
      <c r="P534" s="316"/>
      <c r="Q534" s="78"/>
      <c r="R534" s="8"/>
      <c r="U534" s="8"/>
      <c r="V534" s="150"/>
      <c r="W534" s="150"/>
      <c r="X534" s="301"/>
      <c r="Y534" s="150"/>
      <c r="Z534" s="150"/>
      <c r="AA534" s="8"/>
    </row>
    <row r="535" spans="2:27" x14ac:dyDescent="0.2">
      <c r="B535" s="13">
        <v>8</v>
      </c>
      <c r="C535" s="33">
        <v>2</v>
      </c>
      <c r="D535" s="28">
        <v>1</v>
      </c>
      <c r="E535" s="28">
        <v>0</v>
      </c>
      <c r="F535" s="37">
        <v>0</v>
      </c>
      <c r="G535" s="37">
        <v>1001</v>
      </c>
      <c r="H535" s="28">
        <v>509</v>
      </c>
      <c r="I535" s="55" t="s">
        <v>189</v>
      </c>
      <c r="J535" s="28">
        <v>1000</v>
      </c>
      <c r="K535" s="28">
        <v>1100</v>
      </c>
      <c r="L535" s="28">
        <v>1121</v>
      </c>
      <c r="M535" s="55" t="s">
        <v>188</v>
      </c>
      <c r="N535" s="56" t="s">
        <v>188</v>
      </c>
      <c r="O535" s="61" t="s">
        <v>8</v>
      </c>
      <c r="P535" s="317"/>
      <c r="Q535" s="63"/>
      <c r="R535" s="74"/>
      <c r="U535" s="5"/>
      <c r="V535" s="150"/>
      <c r="W535" s="150"/>
      <c r="X535" s="302"/>
      <c r="Y535" s="150"/>
      <c r="Z535" s="150"/>
      <c r="AA535" s="5"/>
    </row>
    <row r="536" spans="2:27" x14ac:dyDescent="0.2">
      <c r="B536" s="13"/>
      <c r="C536" s="33"/>
      <c r="D536" s="28"/>
      <c r="E536" s="28"/>
      <c r="F536" s="37"/>
      <c r="G536" s="37"/>
      <c r="H536" s="28"/>
      <c r="I536" s="55"/>
      <c r="J536" s="28"/>
      <c r="K536" s="28"/>
      <c r="L536" s="28"/>
      <c r="M536" s="55"/>
      <c r="N536" s="56"/>
      <c r="O536" s="57" t="s">
        <v>47</v>
      </c>
      <c r="P536" s="318">
        <v>1</v>
      </c>
      <c r="Q536" s="63">
        <v>28088</v>
      </c>
      <c r="R536" s="75">
        <f>Q536/30*365</f>
        <v>341737.33333333331</v>
      </c>
      <c r="U536" s="185">
        <f>+R536+S536-T536</f>
        <v>341737.33333333331</v>
      </c>
      <c r="V536" s="150"/>
      <c r="W536" s="150"/>
      <c r="X536" s="303">
        <f>+U536+V536-W536</f>
        <v>341737.33333333331</v>
      </c>
      <c r="Y536" s="150"/>
      <c r="Z536" s="150"/>
      <c r="AA536" s="185">
        <f>+X536+Y536-Z536</f>
        <v>341737.33333333331</v>
      </c>
    </row>
    <row r="537" spans="2:27" x14ac:dyDescent="0.2">
      <c r="B537" s="13"/>
      <c r="C537" s="33"/>
      <c r="D537" s="28"/>
      <c r="E537" s="28"/>
      <c r="F537" s="37"/>
      <c r="G537" s="37"/>
      <c r="H537" s="28"/>
      <c r="I537" s="55"/>
      <c r="J537" s="28"/>
      <c r="K537" s="28"/>
      <c r="L537" s="28"/>
      <c r="M537" s="55"/>
      <c r="N537" s="56"/>
      <c r="O537" s="57"/>
      <c r="P537" s="318"/>
      <c r="Q537" s="32"/>
      <c r="R537" s="74"/>
      <c r="U537" s="5"/>
      <c r="V537" s="150"/>
      <c r="W537" s="150"/>
      <c r="X537" s="302"/>
      <c r="Y537" s="150"/>
      <c r="Z537" s="150"/>
      <c r="AA537" s="5"/>
    </row>
    <row r="538" spans="2:27" x14ac:dyDescent="0.2">
      <c r="B538" s="13">
        <v>8</v>
      </c>
      <c r="C538" s="33">
        <v>2</v>
      </c>
      <c r="D538" s="28">
        <v>1</v>
      </c>
      <c r="E538" s="28">
        <v>0</v>
      </c>
      <c r="F538" s="37">
        <v>0</v>
      </c>
      <c r="G538" s="37">
        <v>1001</v>
      </c>
      <c r="H538" s="28">
        <v>509</v>
      </c>
      <c r="I538" s="55" t="s">
        <v>189</v>
      </c>
      <c r="J538" s="28">
        <v>1000</v>
      </c>
      <c r="K538" s="28">
        <v>1100</v>
      </c>
      <c r="L538" s="28">
        <v>1131</v>
      </c>
      <c r="M538" s="55" t="s">
        <v>188</v>
      </c>
      <c r="N538" s="56" t="s">
        <v>188</v>
      </c>
      <c r="O538" s="61" t="s">
        <v>10</v>
      </c>
      <c r="P538" s="318"/>
      <c r="Q538" s="63"/>
      <c r="R538" s="74"/>
      <c r="U538" s="5"/>
      <c r="V538" s="150"/>
      <c r="W538" s="150"/>
      <c r="X538" s="302"/>
      <c r="Y538" s="150"/>
      <c r="Z538" s="150"/>
      <c r="AA538" s="5"/>
    </row>
    <row r="539" spans="2:27" x14ac:dyDescent="0.2">
      <c r="B539" s="13"/>
      <c r="C539" s="33"/>
      <c r="D539" s="28"/>
      <c r="E539" s="28"/>
      <c r="F539" s="37"/>
      <c r="G539" s="37"/>
      <c r="H539" s="28"/>
      <c r="I539" s="55"/>
      <c r="J539" s="28"/>
      <c r="K539" s="28"/>
      <c r="L539" s="28"/>
      <c r="M539" s="55"/>
      <c r="N539" s="56"/>
      <c r="O539" s="57" t="s">
        <v>34</v>
      </c>
      <c r="P539" s="318">
        <v>1</v>
      </c>
      <c r="Q539" s="32">
        <v>8343</v>
      </c>
      <c r="R539" s="68">
        <f>Q539/30*365</f>
        <v>101506.50000000001</v>
      </c>
      <c r="U539" s="192">
        <f>+R539+S539-T539</f>
        <v>101506.50000000001</v>
      </c>
      <c r="V539" s="150"/>
      <c r="W539" s="150"/>
      <c r="X539" s="299">
        <f>+U539+V539-W539</f>
        <v>101506.50000000001</v>
      </c>
      <c r="Y539" s="150"/>
      <c r="Z539" s="150"/>
      <c r="AA539" s="192">
        <f>+X539+Y539-Z539</f>
        <v>101506.50000000001</v>
      </c>
    </row>
    <row r="540" spans="2:27" x14ac:dyDescent="0.2">
      <c r="B540" s="13"/>
      <c r="C540" s="33"/>
      <c r="D540" s="28"/>
      <c r="E540" s="28"/>
      <c r="F540" s="37"/>
      <c r="G540" s="37"/>
      <c r="H540" s="28"/>
      <c r="I540" s="55"/>
      <c r="J540" s="28"/>
      <c r="K540" s="28"/>
      <c r="L540" s="28"/>
      <c r="M540" s="55"/>
      <c r="N540" s="56"/>
      <c r="O540" s="57" t="s">
        <v>32</v>
      </c>
      <c r="P540" s="318">
        <v>1</v>
      </c>
      <c r="Q540" s="32">
        <v>9471</v>
      </c>
      <c r="R540" s="68">
        <f t="shared" ref="R540:R545" si="94">Q540/30*365</f>
        <v>115230.5</v>
      </c>
      <c r="U540" s="192">
        <f t="shared" ref="U540:U545" si="95">+R540+S540-T540</f>
        <v>115230.5</v>
      </c>
      <c r="V540" s="150"/>
      <c r="W540" s="150"/>
      <c r="X540" s="299">
        <f t="shared" ref="X540:X545" si="96">+U540+V540-W540</f>
        <v>115230.5</v>
      </c>
      <c r="Y540" s="150"/>
      <c r="Z540" s="150"/>
      <c r="AA540" s="192">
        <f t="shared" ref="AA540:AA545" si="97">+X540+Y540-Z540</f>
        <v>115230.5</v>
      </c>
    </row>
    <row r="541" spans="2:27" x14ac:dyDescent="0.2">
      <c r="B541" s="13"/>
      <c r="C541" s="33"/>
      <c r="D541" s="28"/>
      <c r="E541" s="28"/>
      <c r="F541" s="37"/>
      <c r="G541" s="37"/>
      <c r="H541" s="28"/>
      <c r="I541" s="55"/>
      <c r="J541" s="28"/>
      <c r="K541" s="28"/>
      <c r="L541" s="28"/>
      <c r="M541" s="55"/>
      <c r="N541" s="56"/>
      <c r="O541" s="57" t="s">
        <v>33</v>
      </c>
      <c r="P541" s="318">
        <v>1</v>
      </c>
      <c r="Q541" s="32">
        <v>9471</v>
      </c>
      <c r="R541" s="68">
        <f t="shared" si="94"/>
        <v>115230.5</v>
      </c>
      <c r="U541" s="192">
        <f t="shared" si="95"/>
        <v>115230.5</v>
      </c>
      <c r="V541" s="150"/>
      <c r="W541" s="150"/>
      <c r="X541" s="299">
        <f t="shared" si="96"/>
        <v>115230.5</v>
      </c>
      <c r="Y541" s="150"/>
      <c r="Z541" s="150"/>
      <c r="AA541" s="192">
        <f t="shared" si="97"/>
        <v>115230.5</v>
      </c>
    </row>
    <row r="542" spans="2:27" x14ac:dyDescent="0.2">
      <c r="B542" s="13"/>
      <c r="C542" s="33"/>
      <c r="D542" s="28"/>
      <c r="E542" s="28"/>
      <c r="F542" s="37"/>
      <c r="G542" s="37"/>
      <c r="H542" s="28"/>
      <c r="I542" s="55"/>
      <c r="J542" s="28"/>
      <c r="K542" s="28"/>
      <c r="L542" s="28"/>
      <c r="M542" s="55"/>
      <c r="N542" s="56"/>
      <c r="O542" s="57" t="s">
        <v>20</v>
      </c>
      <c r="P542" s="318">
        <v>1</v>
      </c>
      <c r="Q542" s="32">
        <v>5214</v>
      </c>
      <c r="R542" s="68">
        <f t="shared" si="94"/>
        <v>63437.000000000007</v>
      </c>
      <c r="U542" s="192">
        <f t="shared" si="95"/>
        <v>63437.000000000007</v>
      </c>
      <c r="V542" s="150"/>
      <c r="W542" s="150"/>
      <c r="X542" s="299">
        <f t="shared" si="96"/>
        <v>63437.000000000007</v>
      </c>
      <c r="Y542" s="150"/>
      <c r="Z542" s="150"/>
      <c r="AA542" s="192">
        <f t="shared" si="97"/>
        <v>63437.000000000007</v>
      </c>
    </row>
    <row r="543" spans="2:27" x14ac:dyDescent="0.2">
      <c r="B543" s="13"/>
      <c r="C543" s="33"/>
      <c r="D543" s="28"/>
      <c r="E543" s="28"/>
      <c r="F543" s="37"/>
      <c r="G543" s="37"/>
      <c r="H543" s="28"/>
      <c r="I543" s="55"/>
      <c r="J543" s="28"/>
      <c r="K543" s="28"/>
      <c r="L543" s="28"/>
      <c r="M543" s="55"/>
      <c r="N543" s="56"/>
      <c r="O543" s="57" t="s">
        <v>236</v>
      </c>
      <c r="P543" s="318">
        <v>1</v>
      </c>
      <c r="Q543" s="32">
        <v>5838</v>
      </c>
      <c r="R543" s="68">
        <f t="shared" si="94"/>
        <v>71029</v>
      </c>
      <c r="U543" s="192">
        <f t="shared" si="95"/>
        <v>71029</v>
      </c>
      <c r="V543" s="150"/>
      <c r="W543" s="150"/>
      <c r="X543" s="299">
        <f t="shared" si="96"/>
        <v>71029</v>
      </c>
      <c r="Y543" s="150"/>
      <c r="Z543" s="150"/>
      <c r="AA543" s="192">
        <f t="shared" si="97"/>
        <v>71029</v>
      </c>
    </row>
    <row r="544" spans="2:27" x14ac:dyDescent="0.2">
      <c r="B544" s="13"/>
      <c r="C544" s="33"/>
      <c r="D544" s="28"/>
      <c r="E544" s="28"/>
      <c r="F544" s="37"/>
      <c r="G544" s="37"/>
      <c r="H544" s="28"/>
      <c r="I544" s="55"/>
      <c r="J544" s="28"/>
      <c r="K544" s="28"/>
      <c r="L544" s="28"/>
      <c r="M544" s="55"/>
      <c r="N544" s="56"/>
      <c r="O544" s="57" t="s">
        <v>271</v>
      </c>
      <c r="P544" s="318">
        <v>1</v>
      </c>
      <c r="Q544" s="32">
        <v>13122</v>
      </c>
      <c r="R544" s="68">
        <f t="shared" si="94"/>
        <v>159651</v>
      </c>
      <c r="U544" s="192">
        <f t="shared" si="95"/>
        <v>159651</v>
      </c>
      <c r="V544" s="150"/>
      <c r="W544" s="150"/>
      <c r="X544" s="299">
        <f t="shared" si="96"/>
        <v>159651</v>
      </c>
      <c r="Y544" s="150"/>
      <c r="Z544" s="150"/>
      <c r="AA544" s="192">
        <f t="shared" si="97"/>
        <v>159651</v>
      </c>
    </row>
    <row r="545" spans="2:27" x14ac:dyDescent="0.2">
      <c r="B545" s="13"/>
      <c r="C545" s="33"/>
      <c r="D545" s="28"/>
      <c r="E545" s="28"/>
      <c r="F545" s="37"/>
      <c r="G545" s="37"/>
      <c r="H545" s="28"/>
      <c r="I545" s="55"/>
      <c r="J545" s="28"/>
      <c r="K545" s="28"/>
      <c r="L545" s="28"/>
      <c r="M545" s="55"/>
      <c r="N545" s="56"/>
      <c r="O545" s="57" t="s">
        <v>310</v>
      </c>
      <c r="P545" s="318">
        <v>1</v>
      </c>
      <c r="Q545" s="32">
        <v>12601</v>
      </c>
      <c r="R545" s="68">
        <f t="shared" si="94"/>
        <v>153312.16666666669</v>
      </c>
      <c r="U545" s="192">
        <f t="shared" si="95"/>
        <v>153312.16666666669</v>
      </c>
      <c r="V545" s="150"/>
      <c r="W545" s="150"/>
      <c r="X545" s="299">
        <f t="shared" si="96"/>
        <v>153312.16666666669</v>
      </c>
      <c r="Y545" s="150"/>
      <c r="Z545" s="150"/>
      <c r="AA545" s="192">
        <f t="shared" si="97"/>
        <v>153312.16666666669</v>
      </c>
    </row>
    <row r="546" spans="2:27" x14ac:dyDescent="0.2">
      <c r="B546" s="13" t="s">
        <v>121</v>
      </c>
      <c r="C546" s="33" t="s">
        <v>121</v>
      </c>
      <c r="D546" s="28" t="s">
        <v>121</v>
      </c>
      <c r="E546" s="28" t="s">
        <v>121</v>
      </c>
      <c r="F546" s="37" t="s">
        <v>121</v>
      </c>
      <c r="G546" s="37"/>
      <c r="H546" s="28"/>
      <c r="I546" s="55"/>
      <c r="J546" s="28"/>
      <c r="K546" s="28"/>
      <c r="L546" s="28"/>
      <c r="M546" s="55"/>
      <c r="N546" s="56"/>
      <c r="O546" s="61" t="s">
        <v>121</v>
      </c>
      <c r="P546" s="318"/>
      <c r="Q546" s="63">
        <f>SUM(Q539:Q545)</f>
        <v>64060</v>
      </c>
      <c r="R546" s="75">
        <f>SUM(R539:R545)</f>
        <v>779396.66666666674</v>
      </c>
      <c r="U546" s="75">
        <f>SUM(U539:U545)</f>
        <v>779396.66666666674</v>
      </c>
      <c r="V546" s="150"/>
      <c r="W546" s="150"/>
      <c r="X546" s="306">
        <f>SUM(X539:X545)</f>
        <v>779396.66666666674</v>
      </c>
      <c r="Y546" s="150"/>
      <c r="Z546" s="150"/>
      <c r="AA546" s="75">
        <f>SUM(AA539:AA545)</f>
        <v>779396.66666666674</v>
      </c>
    </row>
    <row r="547" spans="2:27" x14ac:dyDescent="0.2">
      <c r="B547" s="13"/>
      <c r="C547" s="33"/>
      <c r="D547" s="28"/>
      <c r="E547" s="28"/>
      <c r="F547" s="37"/>
      <c r="G547" s="37"/>
      <c r="H547" s="28"/>
      <c r="I547" s="55"/>
      <c r="J547" s="28"/>
      <c r="K547" s="28"/>
      <c r="L547" s="28"/>
      <c r="M547" s="55"/>
      <c r="N547" s="56"/>
      <c r="O547" s="57" t="s">
        <v>121</v>
      </c>
      <c r="P547" s="318" t="s">
        <v>121</v>
      </c>
      <c r="Q547" s="63" t="s">
        <v>121</v>
      </c>
      <c r="R547" s="74"/>
      <c r="U547" s="5"/>
      <c r="V547" s="150"/>
      <c r="W547" s="150"/>
      <c r="X547" s="302"/>
      <c r="Y547" s="150"/>
      <c r="Z547" s="150"/>
      <c r="AA547" s="5"/>
    </row>
    <row r="548" spans="2:27" x14ac:dyDescent="0.2">
      <c r="B548" s="13"/>
      <c r="C548" s="33"/>
      <c r="D548" s="28"/>
      <c r="E548" s="28"/>
      <c r="F548" s="37"/>
      <c r="G548" s="37"/>
      <c r="H548" s="28"/>
      <c r="I548" s="55"/>
      <c r="J548" s="28"/>
      <c r="K548" s="28"/>
      <c r="L548" s="28"/>
      <c r="M548" s="55"/>
      <c r="N548" s="56"/>
      <c r="O548" s="57"/>
      <c r="P548" s="318"/>
      <c r="Q548" s="102"/>
      <c r="R548" s="74"/>
      <c r="U548" s="5"/>
      <c r="V548" s="150"/>
      <c r="W548" s="150"/>
      <c r="X548" s="302"/>
      <c r="Y548" s="150"/>
      <c r="Z548" s="150"/>
      <c r="AA548" s="5"/>
    </row>
    <row r="549" spans="2:27" x14ac:dyDescent="0.2">
      <c r="B549" s="13">
        <v>8</v>
      </c>
      <c r="C549" s="33">
        <v>2</v>
      </c>
      <c r="D549" s="28">
        <v>1</v>
      </c>
      <c r="E549" s="28">
        <v>0</v>
      </c>
      <c r="F549" s="37">
        <v>0</v>
      </c>
      <c r="G549" s="37">
        <v>1001</v>
      </c>
      <c r="H549" s="28">
        <v>509</v>
      </c>
      <c r="I549" s="55" t="s">
        <v>189</v>
      </c>
      <c r="J549" s="28">
        <v>1000</v>
      </c>
      <c r="K549" s="28">
        <v>1300</v>
      </c>
      <c r="L549" s="28">
        <v>1323</v>
      </c>
      <c r="M549" s="55" t="s">
        <v>188</v>
      </c>
      <c r="N549" s="56" t="s">
        <v>188</v>
      </c>
      <c r="O549" s="61" t="s">
        <v>73</v>
      </c>
      <c r="P549" s="318"/>
      <c r="Q549" s="32"/>
      <c r="R549" s="74"/>
      <c r="U549" s="5"/>
      <c r="V549" s="150"/>
      <c r="W549" s="150"/>
      <c r="X549" s="302"/>
      <c r="Y549" s="150"/>
      <c r="Z549" s="150"/>
      <c r="AA549" s="5"/>
    </row>
    <row r="550" spans="2:27" x14ac:dyDescent="0.2">
      <c r="B550" s="13"/>
      <c r="C550" s="33"/>
      <c r="D550" s="28"/>
      <c r="E550" s="28"/>
      <c r="F550" s="37"/>
      <c r="G550" s="37"/>
      <c r="H550" s="28"/>
      <c r="I550" s="55"/>
      <c r="J550" s="28"/>
      <c r="K550" s="28"/>
      <c r="L550" s="28"/>
      <c r="M550" s="55"/>
      <c r="N550" s="56"/>
      <c r="O550" s="57" t="s">
        <v>42</v>
      </c>
      <c r="P550" s="318">
        <v>1</v>
      </c>
      <c r="Q550" s="32"/>
      <c r="R550" s="68">
        <f>Q536/30*31</f>
        <v>29024.266666666666</v>
      </c>
      <c r="U550" s="192">
        <f t="shared" ref="U550:U551" si="98">+R550+S550-T550</f>
        <v>29024.266666666666</v>
      </c>
      <c r="V550" s="150"/>
      <c r="W550" s="150"/>
      <c r="X550" s="299">
        <f t="shared" ref="X550:X551" si="99">+U550+V550-W550</f>
        <v>29024.266666666666</v>
      </c>
      <c r="Y550" s="150"/>
      <c r="Z550" s="150"/>
      <c r="AA550" s="192">
        <f t="shared" ref="AA550:AA551" si="100">+X550+Y550-Z550</f>
        <v>29024.266666666666</v>
      </c>
    </row>
    <row r="551" spans="2:27" x14ac:dyDescent="0.2">
      <c r="B551" s="13"/>
      <c r="C551" s="33"/>
      <c r="D551" s="28"/>
      <c r="E551" s="28"/>
      <c r="F551" s="37"/>
      <c r="G551" s="37"/>
      <c r="H551" s="28"/>
      <c r="I551" s="55"/>
      <c r="J551" s="28"/>
      <c r="K551" s="28"/>
      <c r="L551" s="28"/>
      <c r="M551" s="55"/>
      <c r="N551" s="56"/>
      <c r="O551" s="81" t="s">
        <v>12</v>
      </c>
      <c r="P551" s="318">
        <f>SUM(P539:P545)</f>
        <v>7</v>
      </c>
      <c r="Q551" s="32"/>
      <c r="R551" s="68">
        <f>Q546/30*31</f>
        <v>66195.333333333343</v>
      </c>
      <c r="U551" s="192">
        <f t="shared" si="98"/>
        <v>66195.333333333343</v>
      </c>
      <c r="V551" s="150"/>
      <c r="W551" s="150"/>
      <c r="X551" s="299">
        <f t="shared" si="99"/>
        <v>66195.333333333343</v>
      </c>
      <c r="Y551" s="150"/>
      <c r="Z551" s="150"/>
      <c r="AA551" s="192">
        <f t="shared" si="100"/>
        <v>66195.333333333343</v>
      </c>
    </row>
    <row r="552" spans="2:27" x14ac:dyDescent="0.2">
      <c r="B552" s="13"/>
      <c r="C552" s="33"/>
      <c r="D552" s="28"/>
      <c r="E552" s="28"/>
      <c r="F552" s="37"/>
      <c r="G552" s="37"/>
      <c r="H552" s="28"/>
      <c r="I552" s="55"/>
      <c r="J552" s="28"/>
      <c r="K552" s="28"/>
      <c r="L552" s="28"/>
      <c r="M552" s="55"/>
      <c r="N552" s="56"/>
      <c r="O552" s="81"/>
      <c r="P552" s="325"/>
      <c r="Q552" s="3"/>
      <c r="R552" s="75">
        <f>R550+R551</f>
        <v>95219.6</v>
      </c>
      <c r="U552" s="75">
        <f>U550+U551</f>
        <v>95219.6</v>
      </c>
      <c r="V552" s="150"/>
      <c r="W552" s="150"/>
      <c r="X552" s="306">
        <f>X550+X551</f>
        <v>95219.6</v>
      </c>
      <c r="Y552" s="150"/>
      <c r="Z552" s="150"/>
      <c r="AA552" s="75">
        <f>AA550+AA551</f>
        <v>95219.6</v>
      </c>
    </row>
    <row r="553" spans="2:27" x14ac:dyDescent="0.2">
      <c r="B553" s="13">
        <v>8</v>
      </c>
      <c r="C553" s="2">
        <v>2</v>
      </c>
      <c r="D553" s="28">
        <v>1</v>
      </c>
      <c r="E553" s="28">
        <v>0</v>
      </c>
      <c r="F553" s="36">
        <v>0</v>
      </c>
      <c r="G553" s="37">
        <v>1001</v>
      </c>
      <c r="H553" s="28">
        <v>509</v>
      </c>
      <c r="I553" s="55" t="s">
        <v>189</v>
      </c>
      <c r="J553" s="28">
        <v>1000</v>
      </c>
      <c r="K553" s="28">
        <v>1300</v>
      </c>
      <c r="L553" s="28">
        <v>1321</v>
      </c>
      <c r="M553" s="55" t="s">
        <v>188</v>
      </c>
      <c r="N553" s="56" t="s">
        <v>188</v>
      </c>
      <c r="O553" s="79" t="s">
        <v>170</v>
      </c>
      <c r="P553" s="325"/>
      <c r="Q553" s="3"/>
      <c r="R553" s="74"/>
      <c r="U553" s="5"/>
      <c r="V553" s="150"/>
      <c r="W553" s="150"/>
      <c r="X553" s="302"/>
      <c r="Y553" s="150"/>
      <c r="Z553" s="150"/>
      <c r="AA553" s="5"/>
    </row>
    <row r="554" spans="2:27" x14ac:dyDescent="0.2">
      <c r="B554" s="13"/>
      <c r="C554" s="33"/>
      <c r="D554" s="28"/>
      <c r="E554" s="28"/>
      <c r="F554" s="37"/>
      <c r="G554" s="37"/>
      <c r="H554" s="28"/>
      <c r="I554" s="55"/>
      <c r="J554" s="28"/>
      <c r="K554" s="28"/>
      <c r="L554" s="28"/>
      <c r="M554" s="55"/>
      <c r="N554" s="56"/>
      <c r="O554" s="81" t="s">
        <v>42</v>
      </c>
      <c r="P554" s="325">
        <v>1</v>
      </c>
      <c r="Q554" s="3"/>
      <c r="R554" s="68">
        <f>Q536/30*20*30%</f>
        <v>5617.5999999999995</v>
      </c>
      <c r="U554" s="192">
        <f t="shared" ref="U554:U555" si="101">+R554+S554-T554</f>
        <v>5617.5999999999995</v>
      </c>
      <c r="V554" s="150"/>
      <c r="W554" s="150"/>
      <c r="X554" s="299">
        <f t="shared" ref="X554:X555" si="102">+U554+V554-W554</f>
        <v>5617.5999999999995</v>
      </c>
      <c r="Y554" s="150"/>
      <c r="Z554" s="150"/>
      <c r="AA554" s="192">
        <f t="shared" ref="AA554:AA555" si="103">+X554+Y554-Z554</f>
        <v>5617.5999999999995</v>
      </c>
    </row>
    <row r="555" spans="2:27" x14ac:dyDescent="0.2">
      <c r="B555" s="13"/>
      <c r="C555" s="33"/>
      <c r="D555" s="28"/>
      <c r="E555" s="28"/>
      <c r="F555" s="37"/>
      <c r="G555" s="37"/>
      <c r="H555" s="28"/>
      <c r="I555" s="55"/>
      <c r="J555" s="28"/>
      <c r="K555" s="28"/>
      <c r="L555" s="28"/>
      <c r="M555" s="55"/>
      <c r="N555" s="56"/>
      <c r="O555" s="81" t="s">
        <v>43</v>
      </c>
      <c r="P555" s="325">
        <f>P551</f>
        <v>7</v>
      </c>
      <c r="Q555" s="3"/>
      <c r="R555" s="68">
        <f>Q546/30*20*30%</f>
        <v>12812.000000000002</v>
      </c>
      <c r="U555" s="192">
        <f t="shared" si="101"/>
        <v>12812.000000000002</v>
      </c>
      <c r="V555" s="150"/>
      <c r="W555" s="150"/>
      <c r="X555" s="299">
        <f t="shared" si="102"/>
        <v>12812.000000000002</v>
      </c>
      <c r="Y555" s="150"/>
      <c r="Z555" s="150"/>
      <c r="AA555" s="192">
        <f t="shared" si="103"/>
        <v>12812.000000000002</v>
      </c>
    </row>
    <row r="556" spans="2:27" x14ac:dyDescent="0.2">
      <c r="B556" s="13"/>
      <c r="C556" s="33"/>
      <c r="D556" s="28"/>
      <c r="E556" s="28"/>
      <c r="F556" s="37"/>
      <c r="G556" s="37"/>
      <c r="H556" s="28"/>
      <c r="I556" s="55"/>
      <c r="J556" s="28"/>
      <c r="K556" s="28"/>
      <c r="L556" s="28"/>
      <c r="M556" s="55"/>
      <c r="N556" s="56"/>
      <c r="O556" s="81"/>
      <c r="P556" s="325"/>
      <c r="Q556" s="3"/>
      <c r="R556" s="75">
        <f>R554+R555</f>
        <v>18429.600000000002</v>
      </c>
      <c r="U556" s="75">
        <f>U554+U555</f>
        <v>18429.600000000002</v>
      </c>
      <c r="V556" s="150"/>
      <c r="W556" s="150"/>
      <c r="X556" s="306">
        <f>X554+X555</f>
        <v>18429.600000000002</v>
      </c>
      <c r="Y556" s="150"/>
      <c r="Z556" s="150"/>
      <c r="AA556" s="75">
        <f>AA554+AA555</f>
        <v>18429.600000000002</v>
      </c>
    </row>
    <row r="557" spans="2:27" x14ac:dyDescent="0.2">
      <c r="B557" s="13" t="s">
        <v>121</v>
      </c>
      <c r="C557" s="2" t="s">
        <v>121</v>
      </c>
      <c r="D557" s="28" t="s">
        <v>121</v>
      </c>
      <c r="E557" s="28" t="s">
        <v>121</v>
      </c>
      <c r="F557" s="36" t="s">
        <v>121</v>
      </c>
      <c r="G557" s="37"/>
      <c r="H557" s="28"/>
      <c r="I557" s="55"/>
      <c r="J557" s="28"/>
      <c r="K557" s="28"/>
      <c r="L557" s="28"/>
      <c r="M557" s="55"/>
      <c r="N557" s="56"/>
      <c r="O557" s="79" t="s">
        <v>121</v>
      </c>
      <c r="P557" s="325"/>
      <c r="Q557" s="3"/>
      <c r="R557" s="74"/>
      <c r="U557" s="5"/>
      <c r="V557" s="150"/>
      <c r="W557" s="150"/>
      <c r="X557" s="302"/>
      <c r="Y557" s="150"/>
      <c r="Z557" s="150"/>
      <c r="AA557" s="5"/>
    </row>
    <row r="558" spans="2:27" x14ac:dyDescent="0.2">
      <c r="B558" s="13"/>
      <c r="C558" s="33"/>
      <c r="D558" s="28"/>
      <c r="E558" s="28"/>
      <c r="F558" s="37"/>
      <c r="G558" s="37"/>
      <c r="H558" s="28"/>
      <c r="I558" s="55"/>
      <c r="J558" s="28"/>
      <c r="K558" s="28"/>
      <c r="L558" s="28"/>
      <c r="M558" s="55"/>
      <c r="N558" s="56"/>
      <c r="O558" s="81" t="s">
        <v>121</v>
      </c>
      <c r="P558" s="325" t="s">
        <v>121</v>
      </c>
      <c r="Q558" s="3"/>
      <c r="R558" s="74"/>
      <c r="U558" s="5"/>
      <c r="V558" s="150"/>
      <c r="W558" s="150"/>
      <c r="X558" s="302"/>
      <c r="Y558" s="150"/>
      <c r="Z558" s="150"/>
      <c r="AA558" s="5"/>
    </row>
    <row r="559" spans="2:27" ht="13.5" thickBot="1" x14ac:dyDescent="0.25">
      <c r="B559" s="13"/>
      <c r="C559" s="33"/>
      <c r="D559" s="28"/>
      <c r="E559" s="28"/>
      <c r="F559" s="37"/>
      <c r="G559" s="37"/>
      <c r="H559" s="28"/>
      <c r="I559" s="55"/>
      <c r="J559" s="28"/>
      <c r="K559" s="28"/>
      <c r="L559" s="28"/>
      <c r="M559" s="55"/>
      <c r="N559" s="56"/>
      <c r="O559" s="217"/>
      <c r="P559" s="337"/>
      <c r="Q559" s="15"/>
      <c r="R559" s="110"/>
      <c r="U559" s="193"/>
      <c r="V559" s="150"/>
      <c r="W559" s="150"/>
      <c r="X559" s="304"/>
      <c r="Y559" s="150"/>
      <c r="Z559" s="150"/>
      <c r="AA559" s="193"/>
    </row>
    <row r="560" spans="2:27" ht="13.5" thickBot="1" x14ac:dyDescent="0.25">
      <c r="B560" s="20"/>
      <c r="C560" s="116"/>
      <c r="D560" s="111"/>
      <c r="E560" s="111"/>
      <c r="F560" s="113"/>
      <c r="G560" s="113"/>
      <c r="H560" s="111"/>
      <c r="I560" s="114"/>
      <c r="J560" s="111"/>
      <c r="K560" s="111"/>
      <c r="L560" s="111"/>
      <c r="M560" s="114"/>
      <c r="N560" s="115"/>
      <c r="O560" s="85" t="s">
        <v>50</v>
      </c>
      <c r="P560" s="327">
        <f>P555+P554</f>
        <v>8</v>
      </c>
      <c r="Q560" s="24">
        <f>Q536+Q546</f>
        <v>92148</v>
      </c>
      <c r="R560" s="73">
        <f>R536+R546+R552+R556</f>
        <v>1234783.2000000002</v>
      </c>
      <c r="U560" s="73">
        <f>U536+U546+U552+U556</f>
        <v>1234783.2000000002</v>
      </c>
      <c r="V560" s="150"/>
      <c r="W560" s="150"/>
      <c r="X560" s="305">
        <f>X536+X546+X552+X556</f>
        <v>1234783.2000000002</v>
      </c>
      <c r="Y560" s="150"/>
      <c r="Z560" s="150"/>
      <c r="AA560" s="73">
        <f>AA536+AA546+AA552+AA556</f>
        <v>1234783.2000000002</v>
      </c>
    </row>
    <row r="561" spans="2:27" ht="12" x14ac:dyDescent="0.2">
      <c r="B561" s="12"/>
      <c r="C561" s="128"/>
      <c r="D561" s="117"/>
      <c r="E561" s="117"/>
      <c r="F561" s="119"/>
      <c r="G561" s="119"/>
      <c r="H561" s="117"/>
      <c r="I561" s="120"/>
      <c r="J561" s="117"/>
      <c r="K561" s="117"/>
      <c r="L561" s="117"/>
      <c r="M561" s="120"/>
      <c r="N561" s="121"/>
      <c r="O561" s="60" t="s">
        <v>205</v>
      </c>
      <c r="P561" s="316"/>
      <c r="Q561" s="78"/>
      <c r="R561" s="8"/>
      <c r="U561" s="8"/>
      <c r="V561" s="150"/>
      <c r="W561" s="150"/>
      <c r="X561" s="301"/>
      <c r="Y561" s="150"/>
      <c r="Z561" s="150"/>
      <c r="AA561" s="8"/>
    </row>
    <row r="562" spans="2:27" x14ac:dyDescent="0.2">
      <c r="B562" s="13">
        <v>8</v>
      </c>
      <c r="C562" s="33">
        <v>2</v>
      </c>
      <c r="D562" s="28">
        <v>1</v>
      </c>
      <c r="E562" s="28">
        <v>0</v>
      </c>
      <c r="F562" s="37">
        <v>0</v>
      </c>
      <c r="G562" s="37">
        <v>1001</v>
      </c>
      <c r="H562" s="28">
        <v>509</v>
      </c>
      <c r="I562" s="55" t="s">
        <v>193</v>
      </c>
      <c r="J562" s="28">
        <v>1000</v>
      </c>
      <c r="K562" s="28">
        <v>1100</v>
      </c>
      <c r="L562" s="28">
        <v>1121</v>
      </c>
      <c r="M562" s="55" t="s">
        <v>188</v>
      </c>
      <c r="N562" s="56" t="s">
        <v>188</v>
      </c>
      <c r="O562" s="61" t="s">
        <v>8</v>
      </c>
      <c r="P562" s="317"/>
      <c r="Q562" s="63"/>
      <c r="R562" s="74"/>
      <c r="U562" s="5"/>
      <c r="V562" s="150"/>
      <c r="W562" s="150"/>
      <c r="X562" s="302"/>
      <c r="Y562" s="150"/>
      <c r="Z562" s="150"/>
      <c r="AA562" s="5"/>
    </row>
    <row r="563" spans="2:27" x14ac:dyDescent="0.2">
      <c r="B563" s="13"/>
      <c r="C563" s="33"/>
      <c r="D563" s="28"/>
      <c r="E563" s="28"/>
      <c r="F563" s="37"/>
      <c r="G563" s="37"/>
      <c r="H563" s="28"/>
      <c r="I563" s="55"/>
      <c r="J563" s="28"/>
      <c r="K563" s="28"/>
      <c r="L563" s="28"/>
      <c r="M563" s="55"/>
      <c r="N563" s="56"/>
      <c r="O563" s="223" t="s">
        <v>21</v>
      </c>
      <c r="P563" s="319">
        <v>1</v>
      </c>
      <c r="Q563" s="228">
        <v>24860</v>
      </c>
      <c r="R563" s="75">
        <f>Q563/30*365</f>
        <v>302463.33333333331</v>
      </c>
      <c r="U563" s="185">
        <f>+R563+S563-T563</f>
        <v>302463.33333333331</v>
      </c>
      <c r="V563" s="150"/>
      <c r="W563" s="150"/>
      <c r="X563" s="303">
        <f>+U563+V563-W563-36013.33</f>
        <v>266450.0033333333</v>
      </c>
      <c r="Y563" s="150">
        <v>36013.33</v>
      </c>
      <c r="Z563" s="150">
        <v>23477</v>
      </c>
      <c r="AA563" s="185">
        <f>+X563+Y563-Z563</f>
        <v>278986.33333333331</v>
      </c>
    </row>
    <row r="564" spans="2:27" x14ac:dyDescent="0.2">
      <c r="B564" s="13"/>
      <c r="C564" s="33"/>
      <c r="D564" s="28"/>
      <c r="E564" s="28"/>
      <c r="F564" s="37"/>
      <c r="G564" s="37"/>
      <c r="H564" s="28"/>
      <c r="I564" s="55"/>
      <c r="J564" s="28"/>
      <c r="K564" s="28"/>
      <c r="L564" s="28"/>
      <c r="M564" s="55"/>
      <c r="N564" s="56"/>
      <c r="O564" s="103"/>
      <c r="P564" s="318"/>
      <c r="Q564" s="63"/>
      <c r="R564" s="75"/>
      <c r="U564" s="185"/>
      <c r="V564" s="150"/>
      <c r="W564" s="150"/>
      <c r="X564" s="303"/>
      <c r="Y564" s="150"/>
      <c r="Z564" s="150"/>
      <c r="AA564" s="185"/>
    </row>
    <row r="565" spans="2:27" x14ac:dyDescent="0.2">
      <c r="B565" s="13">
        <v>8</v>
      </c>
      <c r="C565" s="33">
        <v>2</v>
      </c>
      <c r="D565" s="28">
        <v>1</v>
      </c>
      <c r="E565" s="28">
        <v>0</v>
      </c>
      <c r="F565" s="37">
        <v>0</v>
      </c>
      <c r="G565" s="37">
        <v>1001</v>
      </c>
      <c r="H565" s="28">
        <v>509</v>
      </c>
      <c r="I565" s="55" t="s">
        <v>193</v>
      </c>
      <c r="J565" s="28">
        <v>1000</v>
      </c>
      <c r="K565" s="28">
        <v>1100</v>
      </c>
      <c r="L565" s="28">
        <v>1131</v>
      </c>
      <c r="M565" s="55" t="s">
        <v>188</v>
      </c>
      <c r="N565" s="56" t="s">
        <v>188</v>
      </c>
      <c r="O565" s="61" t="s">
        <v>10</v>
      </c>
      <c r="P565" s="318"/>
      <c r="Q565" s="63"/>
      <c r="R565" s="74"/>
      <c r="U565" s="5"/>
      <c r="V565" s="150"/>
      <c r="W565" s="150"/>
      <c r="X565" s="302"/>
      <c r="Y565" s="150"/>
      <c r="Z565" s="150"/>
      <c r="AA565" s="5"/>
    </row>
    <row r="566" spans="2:27" x14ac:dyDescent="0.2">
      <c r="B566" s="13"/>
      <c r="C566" s="33"/>
      <c r="D566" s="28"/>
      <c r="E566" s="28"/>
      <c r="F566" s="37"/>
      <c r="G566" s="37"/>
      <c r="H566" s="28"/>
      <c r="I566" s="55"/>
      <c r="J566" s="28"/>
      <c r="K566" s="28"/>
      <c r="L566" s="28"/>
      <c r="M566" s="55"/>
      <c r="N566" s="56"/>
      <c r="O566" s="202" t="s">
        <v>123</v>
      </c>
      <c r="P566" s="319">
        <v>1</v>
      </c>
      <c r="Q566" s="184">
        <v>20004</v>
      </c>
      <c r="R566" s="68">
        <f>Q566/30*365</f>
        <v>243381.99999999997</v>
      </c>
      <c r="U566" s="192">
        <f>+R566+S566-T566</f>
        <v>243381.99999999997</v>
      </c>
      <c r="V566" s="150"/>
      <c r="W566" s="150"/>
      <c r="X566" s="299">
        <f>+U566+V566-W566-50954</f>
        <v>192427.99999999997</v>
      </c>
      <c r="Y566" s="150">
        <v>50954</v>
      </c>
      <c r="Z566" s="150">
        <v>33235</v>
      </c>
      <c r="AA566" s="192">
        <f>+X566+Y566-Z566</f>
        <v>210146.99999999997</v>
      </c>
    </row>
    <row r="567" spans="2:27" x14ac:dyDescent="0.2">
      <c r="B567" s="13"/>
      <c r="C567" s="33"/>
      <c r="D567" s="28"/>
      <c r="E567" s="28"/>
      <c r="F567" s="37"/>
      <c r="G567" s="37"/>
      <c r="H567" s="28"/>
      <c r="I567" s="55"/>
      <c r="J567" s="28"/>
      <c r="K567" s="28"/>
      <c r="L567" s="28"/>
      <c r="M567" s="55"/>
      <c r="N567" s="56"/>
      <c r="O567" s="57" t="s">
        <v>177</v>
      </c>
      <c r="P567" s="318">
        <v>1</v>
      </c>
      <c r="Q567" s="32">
        <v>9732</v>
      </c>
      <c r="R567" s="68">
        <f>Q567/30*365</f>
        <v>118405.99999999999</v>
      </c>
      <c r="U567" s="192">
        <f t="shared" ref="U567:U570" si="104">+R567+S567-T567</f>
        <v>118405.99999999999</v>
      </c>
      <c r="V567" s="150"/>
      <c r="W567" s="150"/>
      <c r="X567" s="299">
        <f t="shared" ref="X567:X570" si="105">+U567+V567-W567</f>
        <v>118405.99999999999</v>
      </c>
      <c r="Y567" s="150"/>
      <c r="Z567" s="150"/>
      <c r="AA567" s="192">
        <f t="shared" ref="AA567:AA570" si="106">+X567+Y567-Z567</f>
        <v>118405.99999999999</v>
      </c>
    </row>
    <row r="568" spans="2:27" x14ac:dyDescent="0.2">
      <c r="B568" s="13"/>
      <c r="C568" s="33"/>
      <c r="D568" s="28"/>
      <c r="E568" s="28"/>
      <c r="F568" s="37"/>
      <c r="G568" s="37"/>
      <c r="H568" s="28"/>
      <c r="I568" s="55"/>
      <c r="J568" s="28"/>
      <c r="K568" s="28"/>
      <c r="L568" s="28"/>
      <c r="M568" s="55"/>
      <c r="N568" s="56"/>
      <c r="O568" s="57" t="s">
        <v>61</v>
      </c>
      <c r="P568" s="318">
        <v>1</v>
      </c>
      <c r="Q568" s="32">
        <v>7908</v>
      </c>
      <c r="R568" s="68">
        <f t="shared" ref="R568:R570" si="107">Q568/30*365</f>
        <v>96214.000000000015</v>
      </c>
      <c r="U568" s="192">
        <f t="shared" si="104"/>
        <v>96214.000000000015</v>
      </c>
      <c r="V568" s="150"/>
      <c r="W568" s="150"/>
      <c r="X568" s="299">
        <f t="shared" si="105"/>
        <v>96214.000000000015</v>
      </c>
      <c r="Y568" s="150"/>
      <c r="Z568" s="150"/>
      <c r="AA568" s="192">
        <f t="shared" si="106"/>
        <v>96214.000000000015</v>
      </c>
    </row>
    <row r="569" spans="2:27" x14ac:dyDescent="0.2">
      <c r="B569" s="13"/>
      <c r="C569" s="33"/>
      <c r="D569" s="28"/>
      <c r="E569" s="28"/>
      <c r="F569" s="37"/>
      <c r="G569" s="37"/>
      <c r="H569" s="28"/>
      <c r="I569" s="55"/>
      <c r="J569" s="28"/>
      <c r="K569" s="28"/>
      <c r="L569" s="28"/>
      <c r="M569" s="55"/>
      <c r="N569" s="56"/>
      <c r="O569" s="57" t="s">
        <v>272</v>
      </c>
      <c r="P569" s="318">
        <v>1</v>
      </c>
      <c r="Q569" s="32">
        <v>7908</v>
      </c>
      <c r="R569" s="68">
        <f t="shared" si="107"/>
        <v>96214.000000000015</v>
      </c>
      <c r="U569" s="192">
        <f t="shared" si="104"/>
        <v>96214.000000000015</v>
      </c>
      <c r="V569" s="150"/>
      <c r="W569" s="150"/>
      <c r="X569" s="299">
        <f t="shared" si="105"/>
        <v>96214.000000000015</v>
      </c>
      <c r="Y569" s="150"/>
      <c r="Z569" s="150"/>
      <c r="AA569" s="192">
        <f t="shared" si="106"/>
        <v>96214.000000000015</v>
      </c>
    </row>
    <row r="570" spans="2:27" x14ac:dyDescent="0.2">
      <c r="B570" s="13"/>
      <c r="C570" s="33"/>
      <c r="D570" s="28"/>
      <c r="E570" s="28"/>
      <c r="F570" s="37"/>
      <c r="G570" s="37"/>
      <c r="H570" s="28"/>
      <c r="I570" s="55"/>
      <c r="J570" s="28"/>
      <c r="K570" s="28"/>
      <c r="L570" s="28"/>
      <c r="M570" s="55"/>
      <c r="N570" s="56"/>
      <c r="O570" s="57" t="s">
        <v>322</v>
      </c>
      <c r="P570" s="318">
        <v>1</v>
      </c>
      <c r="Q570" s="32">
        <v>7908</v>
      </c>
      <c r="R570" s="68">
        <f t="shared" si="107"/>
        <v>96214.000000000015</v>
      </c>
      <c r="U570" s="192">
        <f t="shared" si="104"/>
        <v>96214.000000000015</v>
      </c>
      <c r="V570" s="150"/>
      <c r="W570" s="150"/>
      <c r="X570" s="299">
        <f t="shared" si="105"/>
        <v>96214.000000000015</v>
      </c>
      <c r="Y570" s="150"/>
      <c r="Z570" s="150"/>
      <c r="AA570" s="192">
        <f t="shared" si="106"/>
        <v>96214.000000000015</v>
      </c>
    </row>
    <row r="571" spans="2:27" x14ac:dyDescent="0.2">
      <c r="B571" s="13"/>
      <c r="C571" s="33"/>
      <c r="D571" s="28"/>
      <c r="E571" s="28"/>
      <c r="F571" s="37"/>
      <c r="G571" s="37"/>
      <c r="H571" s="28"/>
      <c r="I571" s="55"/>
      <c r="J571" s="28"/>
      <c r="K571" s="28"/>
      <c r="L571" s="28"/>
      <c r="M571" s="55"/>
      <c r="N571" s="56"/>
      <c r="O571" s="103"/>
      <c r="P571" s="318"/>
      <c r="Q571" s="63">
        <f>SUM(Q566+Q567+Q568+Q569)+Q570</f>
        <v>53460</v>
      </c>
      <c r="R571" s="75">
        <f>R566+R567+R568+R569+R570</f>
        <v>650430</v>
      </c>
      <c r="U571" s="75">
        <f>U566+U567+U568+U569+U570</f>
        <v>650430</v>
      </c>
      <c r="V571" s="150"/>
      <c r="W571" s="150"/>
      <c r="X571" s="306">
        <f>X566+X567+X568+X569+X570</f>
        <v>599476</v>
      </c>
      <c r="Y571" s="150"/>
      <c r="Z571" s="150"/>
      <c r="AA571" s="75">
        <f>AA566+AA567+AA568+AA569+AA570</f>
        <v>617195</v>
      </c>
    </row>
    <row r="572" spans="2:27" x14ac:dyDescent="0.2">
      <c r="B572" s="13" t="s">
        <v>121</v>
      </c>
      <c r="C572" s="33" t="s">
        <v>121</v>
      </c>
      <c r="D572" s="28" t="s">
        <v>121</v>
      </c>
      <c r="E572" s="28" t="s">
        <v>121</v>
      </c>
      <c r="F572" s="37" t="s">
        <v>121</v>
      </c>
      <c r="G572" s="37"/>
      <c r="H572" s="28"/>
      <c r="I572" s="55"/>
      <c r="J572" s="28"/>
      <c r="K572" s="28"/>
      <c r="L572" s="28"/>
      <c r="M572" s="55"/>
      <c r="N572" s="56"/>
      <c r="O572" s="61" t="s">
        <v>121</v>
      </c>
      <c r="P572" s="318"/>
      <c r="Q572" s="32"/>
      <c r="R572" s="74"/>
      <c r="U572" s="5"/>
      <c r="V572" s="150"/>
      <c r="W572" s="150"/>
      <c r="X572" s="302"/>
      <c r="Y572" s="150"/>
      <c r="Z572" s="150"/>
      <c r="AA572" s="5"/>
    </row>
    <row r="573" spans="2:27" x14ac:dyDescent="0.2">
      <c r="B573" s="13"/>
      <c r="C573" s="33"/>
      <c r="D573" s="28"/>
      <c r="E573" s="28"/>
      <c r="F573" s="37"/>
      <c r="G573" s="37"/>
      <c r="H573" s="28"/>
      <c r="I573" s="55"/>
      <c r="J573" s="28"/>
      <c r="K573" s="28"/>
      <c r="L573" s="28"/>
      <c r="M573" s="55"/>
      <c r="N573" s="56"/>
      <c r="O573" s="57" t="s">
        <v>121</v>
      </c>
      <c r="P573" s="318" t="s">
        <v>121</v>
      </c>
      <c r="Q573" s="63" t="s">
        <v>121</v>
      </c>
      <c r="R573" s="74"/>
      <c r="U573" s="5"/>
      <c r="V573" s="150"/>
      <c r="W573" s="150"/>
      <c r="X573" s="302"/>
      <c r="Y573" s="150"/>
      <c r="Z573" s="150"/>
      <c r="AA573" s="5"/>
    </row>
    <row r="574" spans="2:27" x14ac:dyDescent="0.2">
      <c r="B574" s="13"/>
      <c r="C574" s="33"/>
      <c r="D574" s="28"/>
      <c r="E574" s="28"/>
      <c r="F574" s="37"/>
      <c r="G574" s="37"/>
      <c r="H574" s="28"/>
      <c r="I574" s="55"/>
      <c r="J574" s="28"/>
      <c r="K574" s="28"/>
      <c r="L574" s="28"/>
      <c r="M574" s="55"/>
      <c r="N574" s="56"/>
      <c r="O574" s="57"/>
      <c r="P574" s="318"/>
      <c r="Q574" s="32"/>
      <c r="R574" s="74"/>
      <c r="U574" s="5"/>
      <c r="V574" s="150"/>
      <c r="W574" s="150"/>
      <c r="X574" s="302"/>
      <c r="Y574" s="150"/>
      <c r="Z574" s="150"/>
      <c r="AA574" s="5"/>
    </row>
    <row r="575" spans="2:27" x14ac:dyDescent="0.2">
      <c r="B575" s="13">
        <v>8</v>
      </c>
      <c r="C575" s="33">
        <v>2</v>
      </c>
      <c r="D575" s="28">
        <v>1</v>
      </c>
      <c r="E575" s="28">
        <v>0</v>
      </c>
      <c r="F575" s="37">
        <v>0</v>
      </c>
      <c r="G575" s="37">
        <v>1001</v>
      </c>
      <c r="H575" s="28">
        <v>509</v>
      </c>
      <c r="I575" s="55" t="s">
        <v>193</v>
      </c>
      <c r="J575" s="28">
        <v>1000</v>
      </c>
      <c r="K575" s="28">
        <v>1300</v>
      </c>
      <c r="L575" s="28">
        <v>1323</v>
      </c>
      <c r="M575" s="55" t="s">
        <v>188</v>
      </c>
      <c r="N575" s="56" t="s">
        <v>188</v>
      </c>
      <c r="O575" s="61" t="s">
        <v>73</v>
      </c>
      <c r="P575" s="318"/>
      <c r="Q575" s="32"/>
      <c r="R575" s="74"/>
      <c r="U575" s="5"/>
      <c r="V575" s="150"/>
      <c r="W575" s="150"/>
      <c r="X575" s="302"/>
      <c r="Y575" s="150"/>
      <c r="Z575" s="150"/>
      <c r="AA575" s="5"/>
    </row>
    <row r="576" spans="2:27" x14ac:dyDescent="0.2">
      <c r="B576" s="13"/>
      <c r="C576" s="33"/>
      <c r="D576" s="28"/>
      <c r="E576" s="28"/>
      <c r="F576" s="37"/>
      <c r="G576" s="37"/>
      <c r="H576" s="28"/>
      <c r="I576" s="55"/>
      <c r="J576" s="28"/>
      <c r="K576" s="28"/>
      <c r="L576" s="28"/>
      <c r="M576" s="55"/>
      <c r="N576" s="56"/>
      <c r="O576" s="57" t="s">
        <v>42</v>
      </c>
      <c r="P576" s="318">
        <v>1</v>
      </c>
      <c r="Q576" s="32"/>
      <c r="R576" s="68">
        <f>Q563/30*31</f>
        <v>25688.666666666664</v>
      </c>
      <c r="U576" s="192">
        <f t="shared" ref="U576:U577" si="108">+R576+S576-T576</f>
        <v>25688.666666666664</v>
      </c>
      <c r="V576" s="150"/>
      <c r="W576" s="150"/>
      <c r="X576" s="299">
        <f>+U576+V576-W576-3058.67</f>
        <v>22629.996666666666</v>
      </c>
      <c r="Y576" s="150">
        <v>3058.67</v>
      </c>
      <c r="Z576" s="150"/>
      <c r="AA576" s="192">
        <f t="shared" ref="AA576:AA577" si="109">+X576+Y576-Z576</f>
        <v>25688.666666666664</v>
      </c>
    </row>
    <row r="577" spans="2:27" x14ac:dyDescent="0.2">
      <c r="B577" s="13"/>
      <c r="C577" s="33"/>
      <c r="D577" s="28"/>
      <c r="E577" s="28"/>
      <c r="F577" s="37"/>
      <c r="G577" s="37"/>
      <c r="H577" s="28"/>
      <c r="I577" s="55"/>
      <c r="J577" s="28"/>
      <c r="K577" s="28"/>
      <c r="L577" s="28"/>
      <c r="M577" s="55"/>
      <c r="N577" s="56"/>
      <c r="O577" s="57" t="s">
        <v>12</v>
      </c>
      <c r="P577" s="318">
        <f>SUM(P566:P570)</f>
        <v>5</v>
      </c>
      <c r="Q577" s="32"/>
      <c r="R577" s="68">
        <f>Q571/30*31</f>
        <v>55242</v>
      </c>
      <c r="U577" s="192">
        <f t="shared" si="108"/>
        <v>55242</v>
      </c>
      <c r="V577" s="150"/>
      <c r="W577" s="150"/>
      <c r="X577" s="299">
        <f>+U577+V577-W577-4327.6</f>
        <v>50914.400000000001</v>
      </c>
      <c r="Y577" s="150">
        <v>4327.6000000000004</v>
      </c>
      <c r="Z577" s="150"/>
      <c r="AA577" s="192">
        <f t="shared" si="109"/>
        <v>55242</v>
      </c>
    </row>
    <row r="578" spans="2:27" x14ac:dyDescent="0.2">
      <c r="B578" s="13"/>
      <c r="C578" s="33"/>
      <c r="D578" s="28"/>
      <c r="E578" s="28"/>
      <c r="F578" s="37"/>
      <c r="G578" s="37"/>
      <c r="H578" s="28"/>
      <c r="I578" s="55"/>
      <c r="J578" s="28"/>
      <c r="K578" s="28"/>
      <c r="L578" s="28"/>
      <c r="M578" s="55"/>
      <c r="N578" s="56"/>
      <c r="O578" s="81"/>
      <c r="P578" s="318"/>
      <c r="Q578" s="3"/>
      <c r="R578" s="75">
        <f>R576+R577</f>
        <v>80930.666666666657</v>
      </c>
      <c r="U578" s="75">
        <f>U576+U577</f>
        <v>80930.666666666657</v>
      </c>
      <c r="V578" s="150"/>
      <c r="W578" s="150"/>
      <c r="X578" s="306">
        <f>X576+X577</f>
        <v>73544.396666666667</v>
      </c>
      <c r="Y578" s="150"/>
      <c r="Z578" s="150"/>
      <c r="AA578" s="75">
        <f>AA576+AA577</f>
        <v>80930.666666666657</v>
      </c>
    </row>
    <row r="579" spans="2:27" x14ac:dyDescent="0.2">
      <c r="B579" s="13">
        <v>8</v>
      </c>
      <c r="C579" s="2">
        <v>2</v>
      </c>
      <c r="D579" s="28">
        <v>1</v>
      </c>
      <c r="E579" s="28">
        <v>0</v>
      </c>
      <c r="F579" s="36">
        <v>0</v>
      </c>
      <c r="G579" s="37">
        <v>1001</v>
      </c>
      <c r="H579" s="28">
        <v>509</v>
      </c>
      <c r="I579" s="55" t="s">
        <v>193</v>
      </c>
      <c r="J579" s="28">
        <v>1000</v>
      </c>
      <c r="K579" s="28">
        <v>1300</v>
      </c>
      <c r="L579" s="28">
        <v>1321</v>
      </c>
      <c r="M579" s="55" t="s">
        <v>188</v>
      </c>
      <c r="N579" s="56" t="s">
        <v>188</v>
      </c>
      <c r="O579" s="79" t="s">
        <v>170</v>
      </c>
      <c r="P579" s="318"/>
      <c r="Q579" s="3"/>
      <c r="R579" s="74"/>
      <c r="U579" s="5"/>
      <c r="V579" s="150"/>
      <c r="W579" s="150"/>
      <c r="X579" s="302"/>
      <c r="Y579" s="150"/>
      <c r="Z579" s="150"/>
      <c r="AA579" s="5"/>
    </row>
    <row r="580" spans="2:27" x14ac:dyDescent="0.2">
      <c r="B580" s="13"/>
      <c r="C580" s="33"/>
      <c r="D580" s="28"/>
      <c r="E580" s="28"/>
      <c r="F580" s="37"/>
      <c r="G580" s="37"/>
      <c r="H580" s="28"/>
      <c r="I580" s="55"/>
      <c r="J580" s="28"/>
      <c r="K580" s="28"/>
      <c r="L580" s="28"/>
      <c r="M580" s="55"/>
      <c r="N580" s="56"/>
      <c r="O580" s="81" t="s">
        <v>42</v>
      </c>
      <c r="P580" s="318">
        <v>1</v>
      </c>
      <c r="Q580" s="3"/>
      <c r="R580" s="68">
        <f>Q563/30*20*30%</f>
        <v>4971.9999999999991</v>
      </c>
      <c r="U580" s="192">
        <f t="shared" ref="U580:U581" si="110">+R580+S580-T580</f>
        <v>4971.9999999999991</v>
      </c>
      <c r="V580" s="150"/>
      <c r="W580" s="150"/>
      <c r="X580" s="299">
        <f>+U580+V580-W580-592</f>
        <v>4379.9999999999991</v>
      </c>
      <c r="Y580" s="150">
        <v>592</v>
      </c>
      <c r="Z580" s="150"/>
      <c r="AA580" s="192">
        <f t="shared" ref="AA580:AA581" si="111">+X580+Y580-Z580</f>
        <v>4971.9999999999991</v>
      </c>
    </row>
    <row r="581" spans="2:27" x14ac:dyDescent="0.2">
      <c r="B581" s="13"/>
      <c r="C581" s="33"/>
      <c r="D581" s="28"/>
      <c r="E581" s="28"/>
      <c r="F581" s="37"/>
      <c r="G581" s="37"/>
      <c r="H581" s="28"/>
      <c r="I581" s="55"/>
      <c r="J581" s="28"/>
      <c r="K581" s="28"/>
      <c r="L581" s="28"/>
      <c r="M581" s="55"/>
      <c r="N581" s="56"/>
      <c r="O581" s="81" t="s">
        <v>43</v>
      </c>
      <c r="P581" s="318">
        <f>P577</f>
        <v>5</v>
      </c>
      <c r="Q581" s="3"/>
      <c r="R581" s="68">
        <f>Q571/30*20*30%</f>
        <v>10692</v>
      </c>
      <c r="U581" s="192">
        <f t="shared" si="110"/>
        <v>10692</v>
      </c>
      <c r="V581" s="150"/>
      <c r="W581" s="150"/>
      <c r="X581" s="299">
        <f>+U581+V581-W581-837.6</f>
        <v>9854.4</v>
      </c>
      <c r="Y581" s="150">
        <v>837.6</v>
      </c>
      <c r="Z581" s="150"/>
      <c r="AA581" s="192">
        <f t="shared" si="111"/>
        <v>10692</v>
      </c>
    </row>
    <row r="582" spans="2:27" x14ac:dyDescent="0.2">
      <c r="B582" s="13"/>
      <c r="C582" s="33"/>
      <c r="D582" s="28"/>
      <c r="E582" s="28"/>
      <c r="F582" s="37"/>
      <c r="G582" s="37"/>
      <c r="H582" s="28"/>
      <c r="I582" s="55"/>
      <c r="J582" s="28"/>
      <c r="K582" s="28"/>
      <c r="L582" s="28"/>
      <c r="M582" s="55"/>
      <c r="N582" s="56"/>
      <c r="O582" s="81"/>
      <c r="P582" s="318"/>
      <c r="Q582" s="3"/>
      <c r="R582" s="75">
        <f>R580+R581</f>
        <v>15664</v>
      </c>
      <c r="U582" s="75">
        <f>U580+U581</f>
        <v>15664</v>
      </c>
      <c r="V582" s="150"/>
      <c r="W582" s="150"/>
      <c r="X582" s="306">
        <f>X580+X581</f>
        <v>14234.399999999998</v>
      </c>
      <c r="Y582" s="150"/>
      <c r="Z582" s="150"/>
      <c r="AA582" s="75">
        <f>AA580+AA581</f>
        <v>15664</v>
      </c>
    </row>
    <row r="583" spans="2:27" x14ac:dyDescent="0.2">
      <c r="B583" s="13" t="s">
        <v>121</v>
      </c>
      <c r="C583" s="2" t="s">
        <v>121</v>
      </c>
      <c r="D583" s="28" t="s">
        <v>121</v>
      </c>
      <c r="E583" s="28" t="s">
        <v>121</v>
      </c>
      <c r="F583" s="36" t="s">
        <v>121</v>
      </c>
      <c r="G583" s="37"/>
      <c r="H583" s="28"/>
      <c r="I583" s="55"/>
      <c r="J583" s="28"/>
      <c r="K583" s="28"/>
      <c r="L583" s="28"/>
      <c r="M583" s="55"/>
      <c r="N583" s="56"/>
      <c r="O583" s="79" t="s">
        <v>121</v>
      </c>
      <c r="P583" s="318"/>
      <c r="Q583" s="3"/>
      <c r="R583" s="74"/>
      <c r="U583" s="5"/>
      <c r="V583" s="150"/>
      <c r="W583" s="150"/>
      <c r="X583" s="302"/>
      <c r="Y583" s="150"/>
      <c r="Z583" s="150"/>
      <c r="AA583" s="5"/>
    </row>
    <row r="584" spans="2:27" x14ac:dyDescent="0.2">
      <c r="B584" s="13"/>
      <c r="C584" s="33"/>
      <c r="D584" s="28"/>
      <c r="E584" s="28"/>
      <c r="F584" s="37"/>
      <c r="G584" s="37"/>
      <c r="H584" s="28"/>
      <c r="I584" s="55"/>
      <c r="J584" s="28"/>
      <c r="K584" s="28"/>
      <c r="L584" s="28"/>
      <c r="M584" s="55"/>
      <c r="N584" s="56"/>
      <c r="O584" s="81" t="s">
        <v>121</v>
      </c>
      <c r="P584" s="318" t="s">
        <v>121</v>
      </c>
      <c r="Q584" s="3"/>
      <c r="R584" s="74"/>
      <c r="U584" s="5"/>
      <c r="V584" s="150"/>
      <c r="W584" s="150"/>
      <c r="X584" s="302"/>
      <c r="Y584" s="150"/>
      <c r="Z584" s="150"/>
      <c r="AA584" s="5"/>
    </row>
    <row r="585" spans="2:27" ht="13.5" thickBot="1" x14ac:dyDescent="0.25">
      <c r="B585" s="13"/>
      <c r="C585" s="33"/>
      <c r="D585" s="28"/>
      <c r="E585" s="28"/>
      <c r="F585" s="37"/>
      <c r="G585" s="37"/>
      <c r="H585" s="28"/>
      <c r="I585" s="55"/>
      <c r="J585" s="28"/>
      <c r="K585" s="28"/>
      <c r="L585" s="28"/>
      <c r="M585" s="55"/>
      <c r="N585" s="56"/>
      <c r="O585" s="217"/>
      <c r="P585" s="323"/>
      <c r="Q585" s="15"/>
      <c r="R585" s="110"/>
      <c r="U585" s="193"/>
      <c r="V585" s="150"/>
      <c r="W585" s="150"/>
      <c r="X585" s="304"/>
      <c r="Y585" s="150"/>
      <c r="Z585" s="150"/>
      <c r="AA585" s="193"/>
    </row>
    <row r="586" spans="2:27" ht="13.5" thickBot="1" x14ac:dyDescent="0.25">
      <c r="B586" s="20"/>
      <c r="C586" s="116"/>
      <c r="D586" s="111"/>
      <c r="E586" s="111"/>
      <c r="F586" s="113"/>
      <c r="G586" s="113"/>
      <c r="H586" s="111"/>
      <c r="I586" s="114"/>
      <c r="J586" s="111"/>
      <c r="K586" s="111"/>
      <c r="L586" s="111"/>
      <c r="M586" s="114"/>
      <c r="N586" s="115"/>
      <c r="O586" s="85" t="s">
        <v>50</v>
      </c>
      <c r="P586" s="324">
        <f>P581+P580</f>
        <v>6</v>
      </c>
      <c r="Q586" s="24">
        <f>Q563+Q571</f>
        <v>78320</v>
      </c>
      <c r="R586" s="73">
        <f>R563+R571+R578+R582</f>
        <v>1049488</v>
      </c>
      <c r="U586" s="73">
        <f>U563+U571+U578+U582</f>
        <v>1049488</v>
      </c>
      <c r="V586" s="150"/>
      <c r="W586" s="150"/>
      <c r="X586" s="305">
        <f>X563+X571+X578+X582</f>
        <v>953704.79999999993</v>
      </c>
      <c r="Y586" s="150"/>
      <c r="Z586" s="150"/>
      <c r="AA586" s="73">
        <f>AA563+AA571+AA578+AA582</f>
        <v>992775.99999999988</v>
      </c>
    </row>
    <row r="587" spans="2:27" ht="12" x14ac:dyDescent="0.2">
      <c r="B587" s="12"/>
      <c r="C587" s="128"/>
      <c r="D587" s="117"/>
      <c r="E587" s="117"/>
      <c r="F587" s="119"/>
      <c r="G587" s="119"/>
      <c r="H587" s="117"/>
      <c r="I587" s="120"/>
      <c r="J587" s="117"/>
      <c r="K587" s="117"/>
      <c r="L587" s="117"/>
      <c r="M587" s="120"/>
      <c r="N587" s="121"/>
      <c r="O587" s="60" t="s">
        <v>260</v>
      </c>
      <c r="P587" s="316"/>
      <c r="Q587" s="78"/>
      <c r="R587" s="8"/>
      <c r="U587" s="8"/>
      <c r="V587" s="150"/>
      <c r="W587" s="150"/>
      <c r="X587" s="301"/>
      <c r="Y587" s="150"/>
      <c r="Z587" s="150"/>
      <c r="AA587" s="8"/>
    </row>
    <row r="588" spans="2:27" x14ac:dyDescent="0.2">
      <c r="B588" s="13">
        <v>8</v>
      </c>
      <c r="C588" s="33">
        <v>2</v>
      </c>
      <c r="D588" s="28">
        <v>1</v>
      </c>
      <c r="E588" s="28">
        <v>0</v>
      </c>
      <c r="F588" s="37">
        <v>0</v>
      </c>
      <c r="G588" s="37">
        <v>1001</v>
      </c>
      <c r="H588" s="28">
        <v>509</v>
      </c>
      <c r="I588" s="55" t="s">
        <v>194</v>
      </c>
      <c r="J588" s="28">
        <v>1000</v>
      </c>
      <c r="K588" s="28">
        <v>1100</v>
      </c>
      <c r="L588" s="28">
        <v>1121</v>
      </c>
      <c r="M588" s="55" t="s">
        <v>188</v>
      </c>
      <c r="N588" s="56" t="s">
        <v>188</v>
      </c>
      <c r="O588" s="61" t="s">
        <v>8</v>
      </c>
      <c r="P588" s="317"/>
      <c r="Q588" s="63"/>
      <c r="R588" s="74"/>
      <c r="U588" s="5"/>
      <c r="V588" s="150"/>
      <c r="W588" s="150"/>
      <c r="X588" s="302"/>
      <c r="Y588" s="150"/>
      <c r="Z588" s="150"/>
      <c r="AA588" s="5"/>
    </row>
    <row r="589" spans="2:27" x14ac:dyDescent="0.2">
      <c r="B589" s="13"/>
      <c r="C589" s="33"/>
      <c r="D589" s="28"/>
      <c r="E589" s="28"/>
      <c r="F589" s="37"/>
      <c r="G589" s="37"/>
      <c r="H589" s="28"/>
      <c r="I589" s="55"/>
      <c r="J589" s="28"/>
      <c r="K589" s="28"/>
      <c r="L589" s="28"/>
      <c r="M589" s="55"/>
      <c r="N589" s="56"/>
      <c r="O589" s="223" t="s">
        <v>21</v>
      </c>
      <c r="P589" s="319">
        <v>1</v>
      </c>
      <c r="Q589" s="228">
        <v>24860</v>
      </c>
      <c r="R589" s="75">
        <f>Q589/30*365</f>
        <v>302463.33333333331</v>
      </c>
      <c r="U589" s="185">
        <f>+R589+S589-T589</f>
        <v>302463.33333333331</v>
      </c>
      <c r="V589" s="150"/>
      <c r="W589" s="150"/>
      <c r="X589" s="303">
        <f>+U589+V589-W589-22642.16</f>
        <v>279821.17333333334</v>
      </c>
      <c r="Y589" s="150">
        <v>22642.16</v>
      </c>
      <c r="Z589" s="150">
        <v>14756</v>
      </c>
      <c r="AA589" s="185">
        <f>+X589+Y589-Z589</f>
        <v>287707.33333333331</v>
      </c>
    </row>
    <row r="590" spans="2:27" x14ac:dyDescent="0.2">
      <c r="B590" s="13"/>
      <c r="C590" s="33"/>
      <c r="D590" s="28"/>
      <c r="E590" s="28"/>
      <c r="F590" s="37"/>
      <c r="G590" s="37"/>
      <c r="H590" s="28"/>
      <c r="I590" s="55"/>
      <c r="J590" s="28"/>
      <c r="K590" s="28"/>
      <c r="L590" s="28"/>
      <c r="M590" s="55"/>
      <c r="N590" s="56"/>
      <c r="O590" s="57"/>
      <c r="P590" s="318"/>
      <c r="Q590" s="32"/>
      <c r="R590" s="74"/>
      <c r="U590" s="5"/>
      <c r="V590" s="150"/>
      <c r="W590" s="150"/>
      <c r="X590" s="302"/>
      <c r="Y590" s="150"/>
      <c r="Z590" s="150"/>
      <c r="AA590" s="5"/>
    </row>
    <row r="591" spans="2:27" x14ac:dyDescent="0.2">
      <c r="B591" s="13">
        <v>8</v>
      </c>
      <c r="C591" s="33">
        <v>2</v>
      </c>
      <c r="D591" s="28">
        <v>1</v>
      </c>
      <c r="E591" s="28">
        <v>0</v>
      </c>
      <c r="F591" s="37">
        <v>0</v>
      </c>
      <c r="G591" s="37">
        <v>1001</v>
      </c>
      <c r="H591" s="28">
        <v>509</v>
      </c>
      <c r="I591" s="55" t="s">
        <v>194</v>
      </c>
      <c r="J591" s="28">
        <v>1000</v>
      </c>
      <c r="K591" s="28">
        <v>1100</v>
      </c>
      <c r="L591" s="28">
        <v>1131</v>
      </c>
      <c r="M591" s="55" t="s">
        <v>188</v>
      </c>
      <c r="N591" s="56" t="s">
        <v>188</v>
      </c>
      <c r="O591" s="61" t="s">
        <v>10</v>
      </c>
      <c r="P591" s="318"/>
      <c r="Q591" s="63"/>
      <c r="R591" s="74"/>
      <c r="U591" s="5"/>
      <c r="V591" s="150"/>
      <c r="W591" s="150"/>
      <c r="X591" s="302"/>
      <c r="Y591" s="150"/>
      <c r="Z591" s="150"/>
      <c r="AA591" s="5"/>
    </row>
    <row r="592" spans="2:27" x14ac:dyDescent="0.2">
      <c r="B592" s="13"/>
      <c r="C592" s="33"/>
      <c r="D592" s="28"/>
      <c r="E592" s="28"/>
      <c r="F592" s="37"/>
      <c r="G592" s="37"/>
      <c r="H592" s="28"/>
      <c r="I592" s="55"/>
      <c r="J592" s="28"/>
      <c r="K592" s="28"/>
      <c r="L592" s="28"/>
      <c r="M592" s="55"/>
      <c r="N592" s="56"/>
      <c r="O592" s="57" t="s">
        <v>35</v>
      </c>
      <c r="P592" s="318">
        <v>1</v>
      </c>
      <c r="Q592" s="32">
        <v>9472</v>
      </c>
      <c r="R592" s="68">
        <f>Q592/30*365-12.17</f>
        <v>115230.49666666667</v>
      </c>
      <c r="S592" s="150">
        <v>12.17</v>
      </c>
      <c r="U592" s="192">
        <f>+R592+S592-T592</f>
        <v>115242.66666666667</v>
      </c>
      <c r="V592" s="150"/>
      <c r="W592" s="150"/>
      <c r="X592" s="299">
        <f>+U592+V592-W592</f>
        <v>115242.66666666667</v>
      </c>
      <c r="Y592" s="150"/>
      <c r="Z592" s="150"/>
      <c r="AA592" s="192">
        <f>+X592+Y592-Z592</f>
        <v>115242.66666666667</v>
      </c>
    </row>
    <row r="593" spans="2:27" x14ac:dyDescent="0.2">
      <c r="B593" s="13"/>
      <c r="C593" s="33"/>
      <c r="D593" s="28"/>
      <c r="E593" s="28"/>
      <c r="F593" s="37"/>
      <c r="G593" s="37"/>
      <c r="H593" s="28"/>
      <c r="I593" s="55"/>
      <c r="J593" s="28"/>
      <c r="K593" s="28"/>
      <c r="L593" s="28"/>
      <c r="M593" s="55"/>
      <c r="N593" s="56"/>
      <c r="O593" s="57" t="s">
        <v>74</v>
      </c>
      <c r="P593" s="318">
        <v>1</v>
      </c>
      <c r="Q593" s="32">
        <v>9472</v>
      </c>
      <c r="R593" s="68">
        <f>Q593/30*365-12.17</f>
        <v>115230.49666666667</v>
      </c>
      <c r="S593" s="150">
        <v>12.17</v>
      </c>
      <c r="U593" s="192">
        <f t="shared" ref="U593:U594" si="112">+R593+S593-T593</f>
        <v>115242.66666666667</v>
      </c>
      <c r="V593" s="150"/>
      <c r="W593" s="150"/>
      <c r="X593" s="299">
        <f t="shared" ref="X593:X594" si="113">+U593+V593-W593</f>
        <v>115242.66666666667</v>
      </c>
      <c r="Y593" s="150"/>
      <c r="Z593" s="150"/>
      <c r="AA593" s="192">
        <f t="shared" ref="AA593:AA594" si="114">+X593+Y593-Z593</f>
        <v>115242.66666666667</v>
      </c>
    </row>
    <row r="594" spans="2:27" x14ac:dyDescent="0.2">
      <c r="B594" s="13"/>
      <c r="C594" s="33"/>
      <c r="D594" s="28"/>
      <c r="E594" s="28"/>
      <c r="F594" s="37"/>
      <c r="G594" s="37"/>
      <c r="H594" s="28"/>
      <c r="I594" s="55"/>
      <c r="J594" s="28"/>
      <c r="K594" s="28"/>
      <c r="L594" s="28"/>
      <c r="M594" s="55"/>
      <c r="N594" s="56"/>
      <c r="O594" s="57" t="s">
        <v>20</v>
      </c>
      <c r="P594" s="318">
        <v>1</v>
      </c>
      <c r="Q594" s="32">
        <v>5214</v>
      </c>
      <c r="R594" s="68">
        <f t="shared" ref="R594" si="115">Q594/30*365</f>
        <v>63437.000000000007</v>
      </c>
      <c r="U594" s="192">
        <f t="shared" si="112"/>
        <v>63437.000000000007</v>
      </c>
      <c r="V594" s="150"/>
      <c r="W594" s="150"/>
      <c r="X594" s="299">
        <f t="shared" si="113"/>
        <v>63437.000000000007</v>
      </c>
      <c r="Y594" s="150"/>
      <c r="Z594" s="150"/>
      <c r="AA594" s="192">
        <f t="shared" si="114"/>
        <v>63437.000000000007</v>
      </c>
    </row>
    <row r="595" spans="2:27" x14ac:dyDescent="0.2">
      <c r="B595" s="13"/>
      <c r="C595" s="33"/>
      <c r="D595" s="28"/>
      <c r="E595" s="28"/>
      <c r="F595" s="37"/>
      <c r="G595" s="37"/>
      <c r="H595" s="28"/>
      <c r="I595" s="55"/>
      <c r="J595" s="28"/>
      <c r="K595" s="28"/>
      <c r="L595" s="28"/>
      <c r="M595" s="55"/>
      <c r="N595" s="56"/>
      <c r="O595" s="57"/>
      <c r="P595" s="318"/>
      <c r="Q595" s="63">
        <f>SUM(Q592:Q594)</f>
        <v>24158</v>
      </c>
      <c r="R595" s="75">
        <f>R592+R593+R594+0.01</f>
        <v>293898.00333333336</v>
      </c>
      <c r="U595" s="75">
        <f>U592+U593+U594</f>
        <v>293922.33333333337</v>
      </c>
      <c r="V595" s="150"/>
      <c r="W595" s="150"/>
      <c r="X595" s="306">
        <f>X592+X593+X594</f>
        <v>293922.33333333337</v>
      </c>
      <c r="Y595" s="150"/>
      <c r="Z595" s="150"/>
      <c r="AA595" s="75">
        <f>AA592+AA593+AA594</f>
        <v>293922.33333333337</v>
      </c>
    </row>
    <row r="596" spans="2:27" x14ac:dyDescent="0.2">
      <c r="B596" s="13" t="s">
        <v>121</v>
      </c>
      <c r="C596" s="33" t="s">
        <v>121</v>
      </c>
      <c r="D596" s="28" t="s">
        <v>121</v>
      </c>
      <c r="E596" s="28" t="s">
        <v>121</v>
      </c>
      <c r="F596" s="37" t="s">
        <v>121</v>
      </c>
      <c r="G596" s="37"/>
      <c r="H596" s="28"/>
      <c r="I596" s="55"/>
      <c r="J596" s="28"/>
      <c r="K596" s="28"/>
      <c r="L596" s="28"/>
      <c r="M596" s="55"/>
      <c r="N596" s="56"/>
      <c r="O596" s="61" t="s">
        <v>121</v>
      </c>
      <c r="P596" s="318"/>
      <c r="Q596" s="32"/>
      <c r="R596" s="74"/>
      <c r="U596" s="5"/>
      <c r="V596" s="150"/>
      <c r="W596" s="150"/>
      <c r="X596" s="302"/>
      <c r="Y596" s="150"/>
      <c r="Z596" s="150"/>
      <c r="AA596" s="5"/>
    </row>
    <row r="597" spans="2:27" x14ac:dyDescent="0.2">
      <c r="B597" s="13"/>
      <c r="C597" s="33"/>
      <c r="D597" s="28"/>
      <c r="E597" s="28"/>
      <c r="F597" s="37"/>
      <c r="G597" s="37"/>
      <c r="H597" s="28"/>
      <c r="I597" s="55"/>
      <c r="J597" s="28"/>
      <c r="K597" s="28"/>
      <c r="L597" s="28"/>
      <c r="M597" s="55"/>
      <c r="N597" s="56"/>
      <c r="O597" s="57" t="s">
        <v>121</v>
      </c>
      <c r="P597" s="318" t="s">
        <v>121</v>
      </c>
      <c r="Q597" s="63" t="s">
        <v>121</v>
      </c>
      <c r="R597" s="74"/>
      <c r="U597" s="5"/>
      <c r="V597" s="150"/>
      <c r="W597" s="150"/>
      <c r="X597" s="302"/>
      <c r="Y597" s="150"/>
      <c r="Z597" s="150"/>
      <c r="AA597" s="5"/>
    </row>
    <row r="598" spans="2:27" x14ac:dyDescent="0.2">
      <c r="B598" s="13"/>
      <c r="C598" s="33"/>
      <c r="D598" s="28"/>
      <c r="E598" s="28"/>
      <c r="F598" s="37"/>
      <c r="G598" s="37"/>
      <c r="H598" s="28"/>
      <c r="I598" s="55"/>
      <c r="J598" s="28"/>
      <c r="K598" s="28"/>
      <c r="L598" s="28"/>
      <c r="M598" s="55"/>
      <c r="N598" s="56"/>
      <c r="O598" s="57"/>
      <c r="P598" s="318"/>
      <c r="Q598" s="32"/>
      <c r="R598" s="74"/>
      <c r="U598" s="5"/>
      <c r="V598" s="150"/>
      <c r="W598" s="150"/>
      <c r="X598" s="302"/>
      <c r="Y598" s="150"/>
      <c r="Z598" s="150"/>
      <c r="AA598" s="5"/>
    </row>
    <row r="599" spans="2:27" x14ac:dyDescent="0.2">
      <c r="B599" s="13">
        <v>8</v>
      </c>
      <c r="C599" s="33">
        <v>2</v>
      </c>
      <c r="D599" s="28">
        <v>1</v>
      </c>
      <c r="E599" s="28">
        <v>0</v>
      </c>
      <c r="F599" s="37">
        <v>0</v>
      </c>
      <c r="G599" s="37">
        <v>1001</v>
      </c>
      <c r="H599" s="28">
        <v>509</v>
      </c>
      <c r="I599" s="55" t="s">
        <v>194</v>
      </c>
      <c r="J599" s="28">
        <v>1000</v>
      </c>
      <c r="K599" s="28">
        <v>1300</v>
      </c>
      <c r="L599" s="28">
        <v>1323</v>
      </c>
      <c r="M599" s="55" t="s">
        <v>188</v>
      </c>
      <c r="N599" s="56" t="s">
        <v>188</v>
      </c>
      <c r="O599" s="61" t="s">
        <v>73</v>
      </c>
      <c r="P599" s="318"/>
      <c r="Q599" s="32"/>
      <c r="R599" s="74"/>
      <c r="U599" s="5"/>
      <c r="V599" s="150"/>
      <c r="W599" s="150"/>
      <c r="X599" s="302"/>
      <c r="Y599" s="150"/>
      <c r="Z599" s="150"/>
      <c r="AA599" s="5"/>
    </row>
    <row r="600" spans="2:27" x14ac:dyDescent="0.2">
      <c r="B600" s="13"/>
      <c r="C600" s="33"/>
      <c r="D600" s="28"/>
      <c r="E600" s="28"/>
      <c r="F600" s="37"/>
      <c r="G600" s="37"/>
      <c r="H600" s="28"/>
      <c r="I600" s="55"/>
      <c r="J600" s="28"/>
      <c r="K600" s="28"/>
      <c r="L600" s="28"/>
      <c r="M600" s="55"/>
      <c r="N600" s="56"/>
      <c r="O600" s="57" t="s">
        <v>42</v>
      </c>
      <c r="P600" s="318">
        <v>1</v>
      </c>
      <c r="Q600" s="32"/>
      <c r="R600" s="68">
        <f>Q589/30*31</f>
        <v>25688.666666666664</v>
      </c>
      <c r="U600" s="192">
        <f t="shared" ref="U600:U601" si="116">+R600+S600-T600</f>
        <v>25688.666666666664</v>
      </c>
      <c r="V600" s="150"/>
      <c r="W600" s="150"/>
      <c r="X600" s="299">
        <f>+U600+V600-W600-1923.04</f>
        <v>23765.626666666663</v>
      </c>
      <c r="Y600" s="150">
        <v>1923.04</v>
      </c>
      <c r="Z600" s="150"/>
      <c r="AA600" s="192">
        <f t="shared" ref="AA600:AA601" si="117">+X600+Y600-Z600</f>
        <v>25688.666666666664</v>
      </c>
    </row>
    <row r="601" spans="2:27" x14ac:dyDescent="0.2">
      <c r="B601" s="13"/>
      <c r="C601" s="33"/>
      <c r="D601" s="28"/>
      <c r="E601" s="28"/>
      <c r="F601" s="37"/>
      <c r="G601" s="37"/>
      <c r="H601" s="28"/>
      <c r="I601" s="55"/>
      <c r="J601" s="28"/>
      <c r="K601" s="28"/>
      <c r="L601" s="28"/>
      <c r="M601" s="55"/>
      <c r="N601" s="56"/>
      <c r="O601" s="57" t="s">
        <v>12</v>
      </c>
      <c r="P601" s="318">
        <f>P594+P592+P593</f>
        <v>3</v>
      </c>
      <c r="Q601" s="32"/>
      <c r="R601" s="68">
        <f>Q595/30*31-2.07</f>
        <v>24961.196666666667</v>
      </c>
      <c r="S601" s="150">
        <v>2.0699999999999998</v>
      </c>
      <c r="U601" s="192">
        <f t="shared" si="116"/>
        <v>24963.266666666666</v>
      </c>
      <c r="V601" s="150"/>
      <c r="W601" s="150"/>
      <c r="X601" s="299">
        <f t="shared" ref="X601" si="118">+U601+V601-W601</f>
        <v>24963.266666666666</v>
      </c>
      <c r="Y601" s="150"/>
      <c r="Z601" s="150"/>
      <c r="AA601" s="192">
        <f t="shared" si="117"/>
        <v>24963.266666666666</v>
      </c>
    </row>
    <row r="602" spans="2:27" x14ac:dyDescent="0.2">
      <c r="B602" s="13"/>
      <c r="C602" s="33"/>
      <c r="D602" s="28"/>
      <c r="E602" s="28"/>
      <c r="F602" s="37"/>
      <c r="G602" s="37"/>
      <c r="H602" s="28"/>
      <c r="I602" s="55"/>
      <c r="J602" s="28"/>
      <c r="K602" s="28"/>
      <c r="L602" s="28"/>
      <c r="M602" s="55"/>
      <c r="N602" s="56"/>
      <c r="O602" s="81"/>
      <c r="P602" s="318"/>
      <c r="Q602" s="3"/>
      <c r="R602" s="75">
        <f>R600+R601</f>
        <v>50649.863333333327</v>
      </c>
      <c r="U602" s="75">
        <f>U600+U601</f>
        <v>50651.933333333334</v>
      </c>
      <c r="V602" s="150"/>
      <c r="W602" s="150"/>
      <c r="X602" s="306">
        <f>X600+X601</f>
        <v>48728.893333333326</v>
      </c>
      <c r="Y602" s="150"/>
      <c r="Z602" s="150"/>
      <c r="AA602" s="75">
        <f>AA600+AA601</f>
        <v>50651.933333333334</v>
      </c>
    </row>
    <row r="603" spans="2:27" x14ac:dyDescent="0.2">
      <c r="B603" s="13">
        <v>8</v>
      </c>
      <c r="C603" s="2">
        <v>2</v>
      </c>
      <c r="D603" s="28">
        <v>1</v>
      </c>
      <c r="E603" s="28">
        <v>0</v>
      </c>
      <c r="F603" s="36">
        <v>0</v>
      </c>
      <c r="G603" s="37">
        <v>1001</v>
      </c>
      <c r="H603" s="28">
        <v>509</v>
      </c>
      <c r="I603" s="55" t="s">
        <v>194</v>
      </c>
      <c r="J603" s="28">
        <v>1000</v>
      </c>
      <c r="K603" s="28">
        <v>1300</v>
      </c>
      <c r="L603" s="28">
        <v>1321</v>
      </c>
      <c r="M603" s="55" t="s">
        <v>188</v>
      </c>
      <c r="N603" s="56" t="s">
        <v>188</v>
      </c>
      <c r="O603" s="79" t="s">
        <v>170</v>
      </c>
      <c r="P603" s="318"/>
      <c r="Q603" s="3"/>
      <c r="R603" s="74"/>
      <c r="U603" s="5"/>
      <c r="V603" s="150"/>
      <c r="W603" s="150"/>
      <c r="X603" s="302"/>
      <c r="Y603" s="150"/>
      <c r="Z603" s="150"/>
      <c r="AA603" s="5"/>
    </row>
    <row r="604" spans="2:27" x14ac:dyDescent="0.2">
      <c r="B604" s="13"/>
      <c r="C604" s="33"/>
      <c r="D604" s="28"/>
      <c r="E604" s="28"/>
      <c r="F604" s="37"/>
      <c r="G604" s="37"/>
      <c r="H604" s="28"/>
      <c r="I604" s="55"/>
      <c r="J604" s="28"/>
      <c r="K604" s="28"/>
      <c r="L604" s="28"/>
      <c r="M604" s="55"/>
      <c r="N604" s="56"/>
      <c r="O604" s="81" t="s">
        <v>42</v>
      </c>
      <c r="P604" s="318">
        <v>1</v>
      </c>
      <c r="Q604" s="3"/>
      <c r="R604" s="68">
        <f>Q589/30*20*30%</f>
        <v>4971.9999999999991</v>
      </c>
      <c r="U604" s="192">
        <f t="shared" ref="U604:U605" si="119">+R604+S604-T604</f>
        <v>4971.9999999999991</v>
      </c>
      <c r="V604" s="150"/>
      <c r="W604" s="150"/>
      <c r="X604" s="299">
        <f>+U604+V604-W604-372.2</f>
        <v>4599.7999999999993</v>
      </c>
      <c r="Y604" s="150">
        <v>372.2</v>
      </c>
      <c r="Z604" s="150"/>
      <c r="AA604" s="192">
        <f t="shared" ref="AA604:AA605" si="120">+X604+Y604-Z604</f>
        <v>4971.9999999999991</v>
      </c>
    </row>
    <row r="605" spans="2:27" x14ac:dyDescent="0.2">
      <c r="B605" s="13"/>
      <c r="C605" s="33"/>
      <c r="D605" s="28"/>
      <c r="E605" s="28"/>
      <c r="F605" s="37"/>
      <c r="G605" s="37"/>
      <c r="H605" s="28"/>
      <c r="I605" s="55"/>
      <c r="J605" s="28"/>
      <c r="K605" s="28"/>
      <c r="L605" s="28"/>
      <c r="M605" s="55"/>
      <c r="N605" s="56"/>
      <c r="O605" s="81" t="s">
        <v>43</v>
      </c>
      <c r="P605" s="318">
        <f>P601</f>
        <v>3</v>
      </c>
      <c r="Q605" s="3"/>
      <c r="R605" s="68">
        <f>Q595/30*20*30%-0.4</f>
        <v>4831.2</v>
      </c>
      <c r="S605" s="150">
        <v>0.4</v>
      </c>
      <c r="U605" s="192">
        <f t="shared" si="119"/>
        <v>4831.5999999999995</v>
      </c>
      <c r="V605" s="150"/>
      <c r="W605" s="150"/>
      <c r="X605" s="299">
        <f t="shared" ref="X605" si="121">+U605+V605-W605</f>
        <v>4831.5999999999995</v>
      </c>
      <c r="Y605" s="150"/>
      <c r="Z605" s="150"/>
      <c r="AA605" s="192">
        <f t="shared" si="120"/>
        <v>4831.5999999999995</v>
      </c>
    </row>
    <row r="606" spans="2:27" x14ac:dyDescent="0.2">
      <c r="B606" s="13"/>
      <c r="C606" s="33"/>
      <c r="D606" s="28"/>
      <c r="E606" s="28"/>
      <c r="F606" s="37"/>
      <c r="G606" s="37"/>
      <c r="H606" s="28"/>
      <c r="I606" s="55"/>
      <c r="J606" s="28"/>
      <c r="K606" s="28"/>
      <c r="L606" s="28"/>
      <c r="M606" s="55"/>
      <c r="N606" s="56"/>
      <c r="O606" s="81"/>
      <c r="P606" s="318"/>
      <c r="Q606" s="3"/>
      <c r="R606" s="75">
        <f>R604+R605</f>
        <v>9803.1999999999989</v>
      </c>
      <c r="U606" s="75">
        <f>U604+U605</f>
        <v>9803.5999999999985</v>
      </c>
      <c r="V606" s="150"/>
      <c r="W606" s="150"/>
      <c r="X606" s="306">
        <f>X604+X605</f>
        <v>9431.3999999999978</v>
      </c>
      <c r="Y606" s="150"/>
      <c r="Z606" s="150"/>
      <c r="AA606" s="75">
        <f>AA604+AA605</f>
        <v>9803.5999999999985</v>
      </c>
    </row>
    <row r="607" spans="2:27" x14ac:dyDescent="0.2">
      <c r="B607" s="13" t="s">
        <v>121</v>
      </c>
      <c r="C607" s="2" t="s">
        <v>121</v>
      </c>
      <c r="D607" s="28" t="s">
        <v>121</v>
      </c>
      <c r="E607" s="28" t="s">
        <v>121</v>
      </c>
      <c r="F607" s="36" t="s">
        <v>121</v>
      </c>
      <c r="G607" s="37"/>
      <c r="H607" s="28"/>
      <c r="I607" s="55"/>
      <c r="J607" s="28"/>
      <c r="K607" s="28"/>
      <c r="L607" s="28"/>
      <c r="M607" s="55"/>
      <c r="N607" s="56"/>
      <c r="O607" s="79" t="s">
        <v>121</v>
      </c>
      <c r="P607" s="318"/>
      <c r="Q607" s="3"/>
      <c r="R607" s="74"/>
      <c r="U607" s="5"/>
      <c r="V607" s="150"/>
      <c r="W607" s="150"/>
      <c r="X607" s="302"/>
      <c r="Y607" s="150"/>
      <c r="Z607" s="150"/>
      <c r="AA607" s="5"/>
    </row>
    <row r="608" spans="2:27" x14ac:dyDescent="0.2">
      <c r="B608" s="13"/>
      <c r="C608" s="33"/>
      <c r="D608" s="28"/>
      <c r="E608" s="28"/>
      <c r="F608" s="37"/>
      <c r="G608" s="37"/>
      <c r="H608" s="28"/>
      <c r="I608" s="55"/>
      <c r="J608" s="28"/>
      <c r="K608" s="28"/>
      <c r="L608" s="28"/>
      <c r="M608" s="55"/>
      <c r="N608" s="56"/>
      <c r="O608" s="81" t="s">
        <v>121</v>
      </c>
      <c r="P608" s="318" t="s">
        <v>121</v>
      </c>
      <c r="Q608" s="3"/>
      <c r="R608" s="74"/>
      <c r="U608" s="5"/>
      <c r="V608" s="150"/>
      <c r="W608" s="150"/>
      <c r="X608" s="302"/>
      <c r="Y608" s="150"/>
      <c r="Z608" s="150"/>
      <c r="AA608" s="5"/>
    </row>
    <row r="609" spans="2:27" ht="13.5" thickBot="1" x14ac:dyDescent="0.25">
      <c r="B609" s="14"/>
      <c r="C609" s="130"/>
      <c r="D609" s="122"/>
      <c r="E609" s="122"/>
      <c r="F609" s="124"/>
      <c r="G609" s="124"/>
      <c r="H609" s="122"/>
      <c r="I609" s="125"/>
      <c r="J609" s="122"/>
      <c r="K609" s="122"/>
      <c r="L609" s="122"/>
      <c r="M609" s="125"/>
      <c r="N609" s="126"/>
      <c r="O609" s="217"/>
      <c r="P609" s="323"/>
      <c r="Q609" s="15"/>
      <c r="R609" s="110"/>
      <c r="U609" s="193"/>
      <c r="V609" s="150"/>
      <c r="W609" s="150"/>
      <c r="X609" s="304"/>
      <c r="Y609" s="150"/>
      <c r="Z609" s="150"/>
      <c r="AA609" s="193"/>
    </row>
    <row r="610" spans="2:27" ht="13.5" thickBot="1" x14ac:dyDescent="0.25">
      <c r="B610" s="20"/>
      <c r="C610" s="129"/>
      <c r="D610" s="111"/>
      <c r="E610" s="111"/>
      <c r="F610" s="112"/>
      <c r="G610" s="113"/>
      <c r="H610" s="111"/>
      <c r="I610" s="114"/>
      <c r="J610" s="111"/>
      <c r="K610" s="111"/>
      <c r="L610" s="111"/>
      <c r="M610" s="114"/>
      <c r="N610" s="115"/>
      <c r="O610" s="85" t="s">
        <v>50</v>
      </c>
      <c r="P610" s="324">
        <f>P589+P592+P594+P593</f>
        <v>4</v>
      </c>
      <c r="Q610" s="24">
        <f>Q589+Q595</f>
        <v>49018</v>
      </c>
      <c r="R610" s="73">
        <f>R589+R595+R602+R606</f>
        <v>656814.39999999991</v>
      </c>
      <c r="U610" s="73">
        <f>U589+U595+U602+U606</f>
        <v>656841.20000000007</v>
      </c>
      <c r="V610" s="150"/>
      <c r="W610" s="150"/>
      <c r="X610" s="305">
        <f>X589+X595+X602+X606</f>
        <v>631903.80000000005</v>
      </c>
      <c r="Y610" s="150"/>
      <c r="Z610" s="150"/>
      <c r="AA610" s="73">
        <f>AA589+AA595+AA602+AA606</f>
        <v>642085.20000000007</v>
      </c>
    </row>
    <row r="611" spans="2:27" ht="12" x14ac:dyDescent="0.2">
      <c r="B611" s="12"/>
      <c r="C611" s="128"/>
      <c r="D611" s="117"/>
      <c r="E611" s="117"/>
      <c r="F611" s="119"/>
      <c r="G611" s="119"/>
      <c r="H611" s="117"/>
      <c r="I611" s="120"/>
      <c r="J611" s="117"/>
      <c r="K611" s="117"/>
      <c r="L611" s="117"/>
      <c r="M611" s="120"/>
      <c r="N611" s="121"/>
      <c r="O611" s="60" t="s">
        <v>36</v>
      </c>
      <c r="P611" s="316"/>
      <c r="Q611" s="78"/>
      <c r="R611" s="8"/>
      <c r="U611" s="8"/>
      <c r="V611" s="150"/>
      <c r="W611" s="150"/>
      <c r="X611" s="301"/>
      <c r="Y611" s="150"/>
      <c r="Z611" s="150"/>
      <c r="AA611" s="8"/>
    </row>
    <row r="612" spans="2:27" x14ac:dyDescent="0.2">
      <c r="B612" s="13">
        <v>8</v>
      </c>
      <c r="C612" s="33">
        <v>2</v>
      </c>
      <c r="D612" s="28">
        <v>1</v>
      </c>
      <c r="E612" s="28">
        <v>0</v>
      </c>
      <c r="F612" s="37">
        <v>0</v>
      </c>
      <c r="G612" s="37">
        <v>1001</v>
      </c>
      <c r="H612" s="28">
        <v>606</v>
      </c>
      <c r="I612" s="55" t="s">
        <v>196</v>
      </c>
      <c r="J612" s="28">
        <v>510</v>
      </c>
      <c r="K612" s="28">
        <v>1000</v>
      </c>
      <c r="L612" s="28">
        <v>1121</v>
      </c>
      <c r="M612" s="55" t="s">
        <v>188</v>
      </c>
      <c r="N612" s="56" t="s">
        <v>188</v>
      </c>
      <c r="O612" s="61" t="s">
        <v>8</v>
      </c>
      <c r="P612" s="317"/>
      <c r="Q612" s="63"/>
      <c r="R612" s="74"/>
      <c r="U612" s="5"/>
      <c r="V612" s="150"/>
      <c r="W612" s="150"/>
      <c r="X612" s="302"/>
      <c r="Y612" s="150"/>
      <c r="Z612" s="150"/>
      <c r="AA612" s="5"/>
    </row>
    <row r="613" spans="2:27" x14ac:dyDescent="0.2">
      <c r="B613" s="13"/>
      <c r="C613" s="33"/>
      <c r="D613" s="28"/>
      <c r="E613" s="28"/>
      <c r="F613" s="37"/>
      <c r="G613" s="37"/>
      <c r="H613" s="28"/>
      <c r="I613" s="55"/>
      <c r="J613" s="28"/>
      <c r="K613" s="28"/>
      <c r="L613" s="28"/>
      <c r="M613" s="55"/>
      <c r="N613" s="56"/>
      <c r="O613" s="57" t="s">
        <v>21</v>
      </c>
      <c r="P613" s="318">
        <v>1</v>
      </c>
      <c r="Q613" s="32">
        <v>24860</v>
      </c>
      <c r="R613" s="84">
        <f>Q613/30*365</f>
        <v>302463.33333333331</v>
      </c>
      <c r="U613" s="192">
        <f>+R613+S613-T613</f>
        <v>302463.33333333331</v>
      </c>
      <c r="V613" s="150"/>
      <c r="W613" s="150"/>
      <c r="X613" s="299">
        <f>+U613+V613-W613</f>
        <v>302463.33333333331</v>
      </c>
      <c r="Y613" s="150"/>
      <c r="Z613" s="150"/>
      <c r="AA613" s="192">
        <f>+X613+Y613-Z613</f>
        <v>302463.33333333331</v>
      </c>
    </row>
    <row r="614" spans="2:27" x14ac:dyDescent="0.2">
      <c r="B614" s="13"/>
      <c r="C614" s="33"/>
      <c r="D614" s="28"/>
      <c r="E614" s="28"/>
      <c r="F614" s="37"/>
      <c r="G614" s="37"/>
      <c r="H614" s="28"/>
      <c r="I614" s="55"/>
      <c r="J614" s="28"/>
      <c r="K614" s="28"/>
      <c r="L614" s="28"/>
      <c r="M614" s="55"/>
      <c r="N614" s="56"/>
      <c r="O614" s="57" t="s">
        <v>252</v>
      </c>
      <c r="P614" s="318">
        <v>1</v>
      </c>
      <c r="Q614" s="32">
        <v>17640</v>
      </c>
      <c r="R614" s="84">
        <f>Q614/30*365</f>
        <v>214620</v>
      </c>
      <c r="U614" s="192">
        <f>+R614+S614-T614</f>
        <v>214620</v>
      </c>
      <c r="V614" s="150"/>
      <c r="W614" s="150"/>
      <c r="X614" s="299">
        <f>+U614+V614-W614</f>
        <v>214620</v>
      </c>
      <c r="Y614" s="150"/>
      <c r="Z614" s="150"/>
      <c r="AA614" s="192">
        <f>+X614+Y614-Z614</f>
        <v>214620</v>
      </c>
    </row>
    <row r="615" spans="2:27" x14ac:dyDescent="0.2">
      <c r="B615" s="13"/>
      <c r="C615" s="33"/>
      <c r="D615" s="28"/>
      <c r="E615" s="28"/>
      <c r="F615" s="37"/>
      <c r="G615" s="37"/>
      <c r="H615" s="28"/>
      <c r="I615" s="55"/>
      <c r="J615" s="28"/>
      <c r="K615" s="28"/>
      <c r="L615" s="28"/>
      <c r="M615" s="55"/>
      <c r="N615" s="56"/>
      <c r="O615" s="57"/>
      <c r="P615" s="318"/>
      <c r="Q615" s="63">
        <f>SUM(Q613:Q614)</f>
        <v>42500</v>
      </c>
      <c r="R615" s="75">
        <f>SUM(R613:R614)</f>
        <v>517083.33333333331</v>
      </c>
      <c r="U615" s="75">
        <f>SUM(U613:U614)</f>
        <v>517083.33333333331</v>
      </c>
      <c r="V615" s="150"/>
      <c r="W615" s="150"/>
      <c r="X615" s="306">
        <f>SUM(X613:X614)</f>
        <v>517083.33333333331</v>
      </c>
      <c r="Y615" s="150"/>
      <c r="Z615" s="150"/>
      <c r="AA615" s="75">
        <f>SUM(AA613:AA614)</f>
        <v>517083.33333333331</v>
      </c>
    </row>
    <row r="616" spans="2:27" x14ac:dyDescent="0.2">
      <c r="B616" s="13">
        <v>8</v>
      </c>
      <c r="C616" s="33">
        <v>2</v>
      </c>
      <c r="D616" s="28">
        <v>1</v>
      </c>
      <c r="E616" s="28">
        <v>0</v>
      </c>
      <c r="F616" s="37">
        <v>0</v>
      </c>
      <c r="G616" s="37">
        <v>1001</v>
      </c>
      <c r="H616" s="28">
        <v>606</v>
      </c>
      <c r="I616" s="55" t="s">
        <v>196</v>
      </c>
      <c r="J616" s="28">
        <v>510</v>
      </c>
      <c r="K616" s="28">
        <v>1000</v>
      </c>
      <c r="L616" s="28">
        <v>1131</v>
      </c>
      <c r="M616" s="55" t="s">
        <v>188</v>
      </c>
      <c r="N616" s="56" t="s">
        <v>188</v>
      </c>
      <c r="O616" s="61" t="s">
        <v>10</v>
      </c>
      <c r="P616" s="318"/>
      <c r="Q616" s="63"/>
      <c r="R616" s="74"/>
      <c r="U616" s="5"/>
      <c r="V616" s="150"/>
      <c r="W616" s="150"/>
      <c r="X616" s="302"/>
      <c r="Y616" s="150"/>
      <c r="Z616" s="150"/>
      <c r="AA616" s="5"/>
    </row>
    <row r="617" spans="2:27" x14ac:dyDescent="0.2">
      <c r="B617" s="13"/>
      <c r="C617" s="33"/>
      <c r="D617" s="28"/>
      <c r="E617" s="28"/>
      <c r="F617" s="37"/>
      <c r="G617" s="37"/>
      <c r="H617" s="28"/>
      <c r="I617" s="55"/>
      <c r="J617" s="28"/>
      <c r="K617" s="28"/>
      <c r="L617" s="28"/>
      <c r="M617" s="55"/>
      <c r="N617" s="56"/>
      <c r="O617" s="57" t="s">
        <v>184</v>
      </c>
      <c r="P617" s="318">
        <v>1</v>
      </c>
      <c r="Q617" s="32">
        <v>16023</v>
      </c>
      <c r="R617" s="68">
        <f t="shared" ref="R617:R627" si="122">Q617/30*365</f>
        <v>194946.5</v>
      </c>
      <c r="U617" s="192">
        <f t="shared" ref="U617:U628" si="123">+R617+S617-T617</f>
        <v>194946.5</v>
      </c>
      <c r="V617" s="150"/>
      <c r="W617" s="150"/>
      <c r="X617" s="299">
        <f t="shared" ref="X617:X628" si="124">+U617+V617-W617</f>
        <v>194946.5</v>
      </c>
      <c r="Y617" s="150"/>
      <c r="Z617" s="150"/>
      <c r="AA617" s="192">
        <f t="shared" ref="AA617:AA628" si="125">+X617+Y617-Z617</f>
        <v>194946.5</v>
      </c>
    </row>
    <row r="618" spans="2:27" x14ac:dyDescent="0.2">
      <c r="B618" s="13"/>
      <c r="C618" s="33"/>
      <c r="D618" s="28"/>
      <c r="E618" s="28"/>
      <c r="F618" s="37"/>
      <c r="G618" s="37"/>
      <c r="H618" s="28"/>
      <c r="I618" s="55"/>
      <c r="J618" s="28"/>
      <c r="K618" s="28"/>
      <c r="L618" s="28"/>
      <c r="M618" s="55"/>
      <c r="N618" s="56"/>
      <c r="O618" s="58" t="s">
        <v>62</v>
      </c>
      <c r="P618" s="318">
        <v>2</v>
      </c>
      <c r="Q618" s="32">
        <v>11077</v>
      </c>
      <c r="R618" s="68">
        <f t="shared" si="122"/>
        <v>134770.16666666669</v>
      </c>
      <c r="U618" s="192">
        <f t="shared" si="123"/>
        <v>134770.16666666669</v>
      </c>
      <c r="V618" s="150">
        <v>77911.16</v>
      </c>
      <c r="W618" s="150"/>
      <c r="X618" s="299">
        <f t="shared" si="124"/>
        <v>212681.32666666669</v>
      </c>
      <c r="Y618" s="150"/>
      <c r="Z618" s="150"/>
      <c r="AA618" s="192">
        <f t="shared" si="125"/>
        <v>212681.32666666669</v>
      </c>
    </row>
    <row r="619" spans="2:27" x14ac:dyDescent="0.2">
      <c r="B619" s="13"/>
      <c r="C619" s="33"/>
      <c r="D619" s="28"/>
      <c r="E619" s="28"/>
      <c r="F619" s="37"/>
      <c r="G619" s="37"/>
      <c r="H619" s="28"/>
      <c r="I619" s="55"/>
      <c r="J619" s="28"/>
      <c r="K619" s="28"/>
      <c r="L619" s="28"/>
      <c r="M619" s="55"/>
      <c r="N619" s="56"/>
      <c r="O619" s="58" t="s">
        <v>56</v>
      </c>
      <c r="P619" s="318">
        <v>1</v>
      </c>
      <c r="Q619" s="32">
        <v>6269</v>
      </c>
      <c r="R619" s="68">
        <f t="shared" si="122"/>
        <v>76272.833333333328</v>
      </c>
      <c r="U619" s="192">
        <f t="shared" si="123"/>
        <v>76272.833333333328</v>
      </c>
      <c r="V619" s="150"/>
      <c r="W619" s="150"/>
      <c r="X619" s="299">
        <f t="shared" si="124"/>
        <v>76272.833333333328</v>
      </c>
      <c r="Y619" s="150"/>
      <c r="Z619" s="150"/>
      <c r="AA619" s="192">
        <f t="shared" si="125"/>
        <v>76272.833333333328</v>
      </c>
    </row>
    <row r="620" spans="2:27" x14ac:dyDescent="0.2">
      <c r="B620" s="13"/>
      <c r="C620" s="33"/>
      <c r="D620" s="28"/>
      <c r="E620" s="28"/>
      <c r="F620" s="37"/>
      <c r="G620" s="37"/>
      <c r="H620" s="28"/>
      <c r="I620" s="55"/>
      <c r="J620" s="28"/>
      <c r="K620" s="28"/>
      <c r="L620" s="28"/>
      <c r="M620" s="55"/>
      <c r="N620" s="56"/>
      <c r="O620" s="57" t="s">
        <v>129</v>
      </c>
      <c r="P620" s="318">
        <v>1</v>
      </c>
      <c r="Q620" s="32">
        <v>7034</v>
      </c>
      <c r="R620" s="68">
        <f t="shared" si="122"/>
        <v>85580.333333333328</v>
      </c>
      <c r="U620" s="192">
        <f t="shared" si="123"/>
        <v>85580.333333333328</v>
      </c>
      <c r="V620" s="150"/>
      <c r="W620" s="150"/>
      <c r="X620" s="299">
        <f t="shared" si="124"/>
        <v>85580.333333333328</v>
      </c>
      <c r="Y620" s="150"/>
      <c r="Z620" s="150"/>
      <c r="AA620" s="192">
        <f t="shared" si="125"/>
        <v>85580.333333333328</v>
      </c>
    </row>
    <row r="621" spans="2:27" x14ac:dyDescent="0.2">
      <c r="B621" s="13"/>
      <c r="C621" s="33"/>
      <c r="D621" s="28"/>
      <c r="E621" s="28"/>
      <c r="F621" s="37"/>
      <c r="G621" s="37"/>
      <c r="H621" s="28"/>
      <c r="I621" s="55"/>
      <c r="J621" s="28"/>
      <c r="K621" s="28"/>
      <c r="L621" s="28"/>
      <c r="M621" s="55"/>
      <c r="N621" s="56"/>
      <c r="O621" s="58" t="s">
        <v>37</v>
      </c>
      <c r="P621" s="318">
        <v>7</v>
      </c>
      <c r="Q621" s="32">
        <v>8087</v>
      </c>
      <c r="R621" s="68">
        <f>Q621/30*365*P621</f>
        <v>688742.83333333326</v>
      </c>
      <c r="U621" s="192">
        <f t="shared" si="123"/>
        <v>688742.83333333326</v>
      </c>
      <c r="V621" s="150"/>
      <c r="W621" s="150">
        <v>56608.99</v>
      </c>
      <c r="X621" s="299">
        <f t="shared" si="124"/>
        <v>632133.84333333327</v>
      </c>
      <c r="Y621" s="150"/>
      <c r="Z621" s="150"/>
      <c r="AA621" s="192">
        <f t="shared" si="125"/>
        <v>632133.84333333327</v>
      </c>
    </row>
    <row r="622" spans="2:27" x14ac:dyDescent="0.2">
      <c r="B622" s="13"/>
      <c r="C622" s="33"/>
      <c r="D622" s="28"/>
      <c r="E622" s="28"/>
      <c r="F622" s="37"/>
      <c r="G622" s="37"/>
      <c r="H622" s="28"/>
      <c r="I622" s="55"/>
      <c r="J622" s="28"/>
      <c r="K622" s="28"/>
      <c r="L622" s="28"/>
      <c r="M622" s="55"/>
      <c r="N622" s="56"/>
      <c r="O622" s="58" t="s">
        <v>38</v>
      </c>
      <c r="P622" s="318">
        <v>12</v>
      </c>
      <c r="Q622" s="32">
        <v>6024</v>
      </c>
      <c r="R622" s="68">
        <f>Q622/30*365*P622-146584</f>
        <v>732920</v>
      </c>
      <c r="S622" s="150">
        <v>146584</v>
      </c>
      <c r="T622" s="150">
        <v>28112</v>
      </c>
      <c r="U622" s="192">
        <f t="shared" si="123"/>
        <v>851392</v>
      </c>
      <c r="V622" s="150"/>
      <c r="W622" s="150">
        <v>42165</v>
      </c>
      <c r="X622" s="299">
        <f t="shared" si="124"/>
        <v>809227</v>
      </c>
      <c r="Y622" s="150"/>
      <c r="Z622" s="150"/>
      <c r="AA622" s="192">
        <f t="shared" si="125"/>
        <v>809227</v>
      </c>
    </row>
    <row r="623" spans="2:27" x14ac:dyDescent="0.2">
      <c r="B623" s="13"/>
      <c r="C623" s="33"/>
      <c r="D623" s="28"/>
      <c r="E623" s="28"/>
      <c r="F623" s="37"/>
      <c r="G623" s="37"/>
      <c r="H623" s="28"/>
      <c r="I623" s="55"/>
      <c r="J623" s="28"/>
      <c r="K623" s="28"/>
      <c r="L623" s="28"/>
      <c r="M623" s="55"/>
      <c r="N623" s="56"/>
      <c r="O623" s="58" t="s">
        <v>39</v>
      </c>
      <c r="P623" s="318">
        <v>46</v>
      </c>
      <c r="Q623" s="32">
        <v>5237</v>
      </c>
      <c r="R623" s="68">
        <f>Q623/30*365*P623-127433.66</f>
        <v>2803540.6733333329</v>
      </c>
      <c r="S623" s="150">
        <v>127433.66</v>
      </c>
      <c r="T623" s="150">
        <v>24439.33</v>
      </c>
      <c r="U623" s="192">
        <f t="shared" si="123"/>
        <v>2906535.0033333329</v>
      </c>
      <c r="V623" s="150"/>
      <c r="W623" s="150"/>
      <c r="X623" s="299">
        <f t="shared" si="124"/>
        <v>2906535.0033333329</v>
      </c>
      <c r="Y623" s="150"/>
      <c r="Z623" s="150"/>
      <c r="AA623" s="192">
        <f t="shared" si="125"/>
        <v>2906535.0033333329</v>
      </c>
    </row>
    <row r="624" spans="2:27" x14ac:dyDescent="0.2">
      <c r="B624" s="13"/>
      <c r="C624" s="33"/>
      <c r="D624" s="28"/>
      <c r="E624" s="28"/>
      <c r="F624" s="37"/>
      <c r="G624" s="37"/>
      <c r="H624" s="28"/>
      <c r="I624" s="55"/>
      <c r="J624" s="28"/>
      <c r="K624" s="28"/>
      <c r="L624" s="28"/>
      <c r="M624" s="55"/>
      <c r="N624" s="56"/>
      <c r="O624" s="58" t="s">
        <v>40</v>
      </c>
      <c r="P624" s="318">
        <v>58</v>
      </c>
      <c r="Q624" s="32">
        <v>4403</v>
      </c>
      <c r="R624" s="68">
        <f>Q624/30*365*P624-696407.83</f>
        <v>2410642.5033333334</v>
      </c>
      <c r="S624" s="150">
        <v>696407.83</v>
      </c>
      <c r="T624" s="150">
        <v>133557.65</v>
      </c>
      <c r="U624" s="192">
        <f t="shared" si="123"/>
        <v>2973492.6833333336</v>
      </c>
      <c r="V624" s="150"/>
      <c r="W624" s="150"/>
      <c r="X624" s="299">
        <f t="shared" si="124"/>
        <v>2973492.6833333336</v>
      </c>
      <c r="Y624" s="150"/>
      <c r="Z624" s="150"/>
      <c r="AA624" s="192">
        <f t="shared" si="125"/>
        <v>2973492.6833333336</v>
      </c>
    </row>
    <row r="625" spans="2:27" x14ac:dyDescent="0.2">
      <c r="B625" s="13"/>
      <c r="C625" s="33"/>
      <c r="D625" s="28"/>
      <c r="E625" s="28"/>
      <c r="F625" s="37"/>
      <c r="G625" s="37"/>
      <c r="H625" s="28"/>
      <c r="I625" s="55"/>
      <c r="J625" s="28"/>
      <c r="K625" s="28"/>
      <c r="L625" s="28"/>
      <c r="M625" s="55"/>
      <c r="N625" s="56"/>
      <c r="O625" s="58" t="s">
        <v>20</v>
      </c>
      <c r="P625" s="318">
        <v>2</v>
      </c>
      <c r="Q625" s="32">
        <v>5214</v>
      </c>
      <c r="R625" s="68">
        <f>Q625/30*365*P625</f>
        <v>126874.00000000001</v>
      </c>
      <c r="U625" s="192">
        <f t="shared" si="123"/>
        <v>126874.00000000001</v>
      </c>
      <c r="V625" s="150"/>
      <c r="W625" s="150"/>
      <c r="X625" s="299">
        <f t="shared" si="124"/>
        <v>126874.00000000001</v>
      </c>
      <c r="Y625" s="150"/>
      <c r="Z625" s="150"/>
      <c r="AA625" s="192">
        <f t="shared" si="125"/>
        <v>126874.00000000001</v>
      </c>
    </row>
    <row r="626" spans="2:27" x14ac:dyDescent="0.2">
      <c r="B626" s="13"/>
      <c r="C626" s="33"/>
      <c r="D626" s="28"/>
      <c r="E626" s="28"/>
      <c r="F626" s="37"/>
      <c r="G626" s="37"/>
      <c r="H626" s="28"/>
      <c r="I626" s="55"/>
      <c r="J626" s="28"/>
      <c r="K626" s="28"/>
      <c r="L626" s="28"/>
      <c r="M626" s="55"/>
      <c r="N626" s="56"/>
      <c r="O626" s="58" t="s">
        <v>101</v>
      </c>
      <c r="P626" s="318">
        <v>1</v>
      </c>
      <c r="Q626" s="32">
        <v>3603</v>
      </c>
      <c r="R626" s="68">
        <f t="shared" si="122"/>
        <v>43836.5</v>
      </c>
      <c r="U626" s="192">
        <f t="shared" si="123"/>
        <v>43836.5</v>
      </c>
      <c r="V626" s="150"/>
      <c r="W626" s="150"/>
      <c r="X626" s="299">
        <f t="shared" si="124"/>
        <v>43836.5</v>
      </c>
      <c r="Y626" s="150"/>
      <c r="Z626" s="150"/>
      <c r="AA626" s="192">
        <f t="shared" si="125"/>
        <v>43836.5</v>
      </c>
    </row>
    <row r="627" spans="2:27" x14ac:dyDescent="0.2">
      <c r="B627" s="13"/>
      <c r="C627" s="33"/>
      <c r="D627" s="28"/>
      <c r="E627" s="28"/>
      <c r="F627" s="37"/>
      <c r="G627" s="37"/>
      <c r="H627" s="28"/>
      <c r="I627" s="55"/>
      <c r="J627" s="28"/>
      <c r="K627" s="28"/>
      <c r="L627" s="28"/>
      <c r="M627" s="55"/>
      <c r="N627" s="56"/>
      <c r="O627" s="57" t="s">
        <v>183</v>
      </c>
      <c r="P627" s="318">
        <v>1</v>
      </c>
      <c r="Q627" s="32">
        <v>2989</v>
      </c>
      <c r="R627" s="68">
        <f t="shared" si="122"/>
        <v>36366.166666666672</v>
      </c>
      <c r="U627" s="192">
        <f t="shared" si="123"/>
        <v>36366.166666666672</v>
      </c>
      <c r="V627" s="150"/>
      <c r="W627" s="150"/>
      <c r="X627" s="299">
        <f t="shared" si="124"/>
        <v>36366.166666666672</v>
      </c>
      <c r="Y627" s="150"/>
      <c r="Z627" s="150"/>
      <c r="AA627" s="192">
        <f t="shared" si="125"/>
        <v>36366.166666666672</v>
      </c>
    </row>
    <row r="628" spans="2:27" x14ac:dyDescent="0.2">
      <c r="B628" s="13"/>
      <c r="C628" s="33"/>
      <c r="D628" s="28"/>
      <c r="E628" s="28"/>
      <c r="F628" s="37"/>
      <c r="G628" s="37"/>
      <c r="H628" s="28"/>
      <c r="I628" s="55"/>
      <c r="J628" s="28"/>
      <c r="K628" s="28"/>
      <c r="L628" s="28"/>
      <c r="M628" s="55"/>
      <c r="N628" s="56"/>
      <c r="O628" s="57" t="s">
        <v>401</v>
      </c>
      <c r="P628" s="318">
        <v>1</v>
      </c>
      <c r="Q628" s="32">
        <v>7320</v>
      </c>
      <c r="R628" s="68"/>
      <c r="U628" s="192">
        <f t="shared" si="123"/>
        <v>0</v>
      </c>
      <c r="V628" s="150">
        <v>89060</v>
      </c>
      <c r="W628" s="150">
        <v>37576</v>
      </c>
      <c r="X628" s="299">
        <f t="shared" si="124"/>
        <v>51484</v>
      </c>
      <c r="Y628" s="150"/>
      <c r="Z628" s="150"/>
      <c r="AA628" s="192">
        <f t="shared" si="125"/>
        <v>51484</v>
      </c>
    </row>
    <row r="629" spans="2:27" x14ac:dyDescent="0.2">
      <c r="B629" s="13"/>
      <c r="C629" s="33"/>
      <c r="D629" s="28"/>
      <c r="E629" s="28"/>
      <c r="F629" s="37"/>
      <c r="G629" s="37"/>
      <c r="H629" s="28"/>
      <c r="I629" s="55"/>
      <c r="J629" s="28"/>
      <c r="K629" s="28"/>
      <c r="L629" s="28"/>
      <c r="M629" s="55"/>
      <c r="N629" s="56"/>
      <c r="O629" s="104"/>
      <c r="P629" s="318"/>
      <c r="Q629" s="63">
        <f>Q617+Q618*P618+Q619+(Q621*P621)+(Q622*P622)+(Q623*P623)+(Q624*P624)+(Q625*P625)+Q626+Q627+Q620+Q628</f>
        <v>700993</v>
      </c>
      <c r="R629" s="75">
        <f>SUM(R617:R627)-0.01</f>
        <v>7334492.5000000009</v>
      </c>
      <c r="U629" s="75">
        <f>SUM(U617:U628)</f>
        <v>8118809.0200000005</v>
      </c>
      <c r="V629" s="150"/>
      <c r="W629" s="150"/>
      <c r="X629" s="306">
        <f>SUM(X617:X628)+0.01</f>
        <v>8149430.2000000002</v>
      </c>
      <c r="Y629" s="150"/>
      <c r="Z629" s="150"/>
      <c r="AA629" s="75">
        <f>SUM(AA617:AA628)+0.01</f>
        <v>8149430.2000000002</v>
      </c>
    </row>
    <row r="630" spans="2:27" x14ac:dyDescent="0.2">
      <c r="B630" s="13" t="s">
        <v>121</v>
      </c>
      <c r="C630" s="33" t="s">
        <v>121</v>
      </c>
      <c r="D630" s="28" t="s">
        <v>121</v>
      </c>
      <c r="E630" s="28" t="s">
        <v>121</v>
      </c>
      <c r="F630" s="37" t="s">
        <v>121</v>
      </c>
      <c r="G630" s="37"/>
      <c r="H630" s="28"/>
      <c r="I630" s="55"/>
      <c r="J630" s="28"/>
      <c r="K630" s="28"/>
      <c r="L630" s="28"/>
      <c r="M630" s="55"/>
      <c r="N630" s="56"/>
      <c r="O630" s="61" t="s">
        <v>121</v>
      </c>
      <c r="P630" s="318"/>
      <c r="Q630" s="63"/>
      <c r="R630" s="74"/>
      <c r="U630" s="5"/>
      <c r="V630" s="150"/>
      <c r="W630" s="150"/>
      <c r="X630" s="302"/>
      <c r="Y630" s="150"/>
      <c r="Z630" s="150"/>
      <c r="AA630" s="5"/>
    </row>
    <row r="631" spans="2:27" x14ac:dyDescent="0.2">
      <c r="B631" s="13"/>
      <c r="C631" s="33"/>
      <c r="D631" s="28"/>
      <c r="E631" s="28"/>
      <c r="F631" s="37"/>
      <c r="G631" s="37"/>
      <c r="H631" s="28"/>
      <c r="I631" s="55"/>
      <c r="J631" s="28"/>
      <c r="K631" s="28"/>
      <c r="L631" s="28"/>
      <c r="M631" s="55"/>
      <c r="N631" s="56"/>
      <c r="O631" s="57" t="s">
        <v>121</v>
      </c>
      <c r="P631" s="318" t="s">
        <v>121</v>
      </c>
      <c r="Q631" s="63" t="s">
        <v>121</v>
      </c>
      <c r="R631" s="74"/>
      <c r="U631" s="5"/>
      <c r="V631" s="150"/>
      <c r="W631" s="150"/>
      <c r="X631" s="302"/>
      <c r="Y631" s="150"/>
      <c r="Z631" s="150"/>
      <c r="AA631" s="5"/>
    </row>
    <row r="632" spans="2:27" x14ac:dyDescent="0.2">
      <c r="B632" s="13"/>
      <c r="C632" s="33"/>
      <c r="D632" s="28"/>
      <c r="E632" s="28"/>
      <c r="F632" s="37"/>
      <c r="G632" s="37"/>
      <c r="H632" s="28"/>
      <c r="I632" s="55"/>
      <c r="J632" s="28"/>
      <c r="K632" s="28"/>
      <c r="L632" s="28"/>
      <c r="M632" s="55"/>
      <c r="N632" s="56"/>
      <c r="O632" s="57"/>
      <c r="P632" s="318"/>
      <c r="Q632" s="32"/>
      <c r="R632" s="74"/>
      <c r="U632" s="5"/>
      <c r="V632" s="150"/>
      <c r="W632" s="150"/>
      <c r="X632" s="302"/>
      <c r="Y632" s="150"/>
      <c r="Z632" s="150"/>
      <c r="AA632" s="5"/>
    </row>
    <row r="633" spans="2:27" x14ac:dyDescent="0.2">
      <c r="B633" s="13">
        <v>8</v>
      </c>
      <c r="C633" s="33">
        <v>2</v>
      </c>
      <c r="D633" s="28">
        <v>1</v>
      </c>
      <c r="E633" s="28">
        <v>0</v>
      </c>
      <c r="F633" s="37">
        <v>0</v>
      </c>
      <c r="G633" s="37">
        <v>1001</v>
      </c>
      <c r="H633" s="28">
        <v>606</v>
      </c>
      <c r="I633" s="55" t="s">
        <v>196</v>
      </c>
      <c r="J633" s="28">
        <v>510</v>
      </c>
      <c r="K633" s="28">
        <v>1000</v>
      </c>
      <c r="L633" s="28">
        <v>1331</v>
      </c>
      <c r="M633" s="55" t="s">
        <v>188</v>
      </c>
      <c r="N633" s="56" t="s">
        <v>188</v>
      </c>
      <c r="O633" s="105" t="s">
        <v>190</v>
      </c>
      <c r="P633" s="318"/>
      <c r="Q633" s="32"/>
      <c r="R633" s="74"/>
      <c r="U633" s="5"/>
      <c r="V633" s="150"/>
      <c r="W633" s="150"/>
      <c r="X633" s="302"/>
      <c r="Y633" s="150"/>
      <c r="Z633" s="150"/>
      <c r="AA633" s="5"/>
    </row>
    <row r="634" spans="2:27" x14ac:dyDescent="0.2">
      <c r="B634" s="13"/>
      <c r="C634" s="33"/>
      <c r="D634" s="28"/>
      <c r="E634" s="28"/>
      <c r="F634" s="37"/>
      <c r="G634" s="37"/>
      <c r="H634" s="28"/>
      <c r="I634" s="55"/>
      <c r="J634" s="28"/>
      <c r="K634" s="28"/>
      <c r="L634" s="28"/>
      <c r="M634" s="55"/>
      <c r="N634" s="56"/>
      <c r="O634" s="57" t="s">
        <v>43</v>
      </c>
      <c r="P634" s="318"/>
      <c r="Q634" s="63">
        <v>8464</v>
      </c>
      <c r="R634" s="75">
        <f>Q634/30*365+103027.33</f>
        <v>206005.99666666664</v>
      </c>
      <c r="T634" s="150">
        <v>103027.33</v>
      </c>
      <c r="U634" s="185">
        <f t="shared" ref="U634" si="126">+R634+S634-T634</f>
        <v>102978.66666666664</v>
      </c>
      <c r="V634" s="150"/>
      <c r="W634" s="150"/>
      <c r="X634" s="303">
        <f t="shared" ref="X634" si="127">+U634+V634-W634</f>
        <v>102978.66666666664</v>
      </c>
      <c r="Y634" s="150"/>
      <c r="Z634" s="150"/>
      <c r="AA634" s="185">
        <f t="shared" ref="AA634" si="128">+X634+Y634-Z634</f>
        <v>102978.66666666664</v>
      </c>
    </row>
    <row r="635" spans="2:27" x14ac:dyDescent="0.2">
      <c r="B635" s="13"/>
      <c r="C635" s="33"/>
      <c r="D635" s="28"/>
      <c r="E635" s="28"/>
      <c r="F635" s="37"/>
      <c r="G635" s="37"/>
      <c r="H635" s="28"/>
      <c r="I635" s="55"/>
      <c r="J635" s="28"/>
      <c r="K635" s="28"/>
      <c r="L635" s="28"/>
      <c r="M635" s="55"/>
      <c r="N635" s="56"/>
      <c r="O635" s="57"/>
      <c r="P635" s="318"/>
      <c r="Q635" s="32"/>
      <c r="R635" s="74"/>
      <c r="U635" s="5"/>
      <c r="V635" s="150"/>
      <c r="W635" s="150"/>
      <c r="X635" s="302"/>
      <c r="Y635" s="150"/>
      <c r="Z635" s="150"/>
      <c r="AA635" s="5"/>
    </row>
    <row r="636" spans="2:27" x14ac:dyDescent="0.2">
      <c r="B636" s="13">
        <v>8</v>
      </c>
      <c r="C636" s="33">
        <v>2</v>
      </c>
      <c r="D636" s="28">
        <v>1</v>
      </c>
      <c r="E636" s="28">
        <v>0</v>
      </c>
      <c r="F636" s="37">
        <v>0</v>
      </c>
      <c r="G636" s="37">
        <v>1001</v>
      </c>
      <c r="H636" s="28">
        <v>606</v>
      </c>
      <c r="I636" s="55" t="s">
        <v>196</v>
      </c>
      <c r="J636" s="28">
        <v>510</v>
      </c>
      <c r="K636" s="28">
        <v>1000</v>
      </c>
      <c r="L636" s="28">
        <v>1323</v>
      </c>
      <c r="M636" s="55" t="s">
        <v>188</v>
      </c>
      <c r="N636" s="56" t="s">
        <v>188</v>
      </c>
      <c r="O636" s="61" t="s">
        <v>73</v>
      </c>
      <c r="P636" s="318"/>
      <c r="Q636" s="32"/>
      <c r="R636" s="74"/>
      <c r="U636" s="5"/>
      <c r="V636" s="150"/>
      <c r="W636" s="150"/>
      <c r="X636" s="302"/>
      <c r="Y636" s="150"/>
      <c r="Z636" s="150"/>
      <c r="AA636" s="5"/>
    </row>
    <row r="637" spans="2:27" x14ac:dyDescent="0.2">
      <c r="B637" s="13"/>
      <c r="C637" s="33"/>
      <c r="D637" s="28"/>
      <c r="E637" s="28"/>
      <c r="F637" s="37"/>
      <c r="G637" s="37"/>
      <c r="H637" s="28"/>
      <c r="I637" s="55"/>
      <c r="J637" s="28"/>
      <c r="K637" s="28"/>
      <c r="L637" s="28"/>
      <c r="M637" s="55"/>
      <c r="N637" s="56"/>
      <c r="O637" s="57" t="s">
        <v>42</v>
      </c>
      <c r="P637" s="318">
        <v>2</v>
      </c>
      <c r="Q637" s="32"/>
      <c r="R637" s="68">
        <f>Q615/30*31</f>
        <v>43916.666666666672</v>
      </c>
      <c r="U637" s="192">
        <f t="shared" ref="U637" si="129">+R637+S637-T637</f>
        <v>43916.666666666672</v>
      </c>
      <c r="V637" s="150"/>
      <c r="W637" s="150"/>
      <c r="X637" s="299">
        <f t="shared" ref="X637:X638" si="130">+U637+V637-W637</f>
        <v>43916.666666666672</v>
      </c>
      <c r="Y637" s="150"/>
      <c r="Z637" s="150"/>
      <c r="AA637" s="192">
        <f t="shared" ref="AA637:AA638" si="131">+X637+Y637-Z637</f>
        <v>43916.666666666672</v>
      </c>
    </row>
    <row r="638" spans="2:27" x14ac:dyDescent="0.2">
      <c r="B638" s="13"/>
      <c r="C638" s="33"/>
      <c r="D638" s="28"/>
      <c r="E638" s="28"/>
      <c r="F638" s="37"/>
      <c r="G638" s="37"/>
      <c r="H638" s="28"/>
      <c r="I638" s="55"/>
      <c r="J638" s="28"/>
      <c r="K638" s="28"/>
      <c r="L638" s="28"/>
      <c r="M638" s="55"/>
      <c r="N638" s="56"/>
      <c r="O638" s="57" t="s">
        <v>12</v>
      </c>
      <c r="P638" s="318">
        <f>SUM(P617:P629)</f>
        <v>133</v>
      </c>
      <c r="Q638" s="32"/>
      <c r="R638" s="68">
        <f>Q629/30*31-82419.7</f>
        <v>641939.7333333334</v>
      </c>
      <c r="S638" s="150">
        <v>82419.7</v>
      </c>
      <c r="U638" s="192">
        <f>+R638+S638-T638-19010.23</f>
        <v>705349.20333333337</v>
      </c>
      <c r="V638" s="150">
        <v>19010.23</v>
      </c>
      <c r="W638" s="150"/>
      <c r="X638" s="299">
        <f t="shared" si="130"/>
        <v>724359.43333333335</v>
      </c>
      <c r="Y638" s="150"/>
      <c r="Z638" s="150"/>
      <c r="AA638" s="192">
        <f t="shared" si="131"/>
        <v>724359.43333333335</v>
      </c>
    </row>
    <row r="639" spans="2:27" x14ac:dyDescent="0.2">
      <c r="B639" s="13"/>
      <c r="C639" s="33"/>
      <c r="D639" s="28"/>
      <c r="E639" s="28"/>
      <c r="F639" s="37"/>
      <c r="G639" s="37"/>
      <c r="H639" s="28"/>
      <c r="I639" s="55"/>
      <c r="J639" s="28"/>
      <c r="K639" s="28"/>
      <c r="L639" s="28"/>
      <c r="M639" s="55"/>
      <c r="N639" s="56"/>
      <c r="O639" s="57"/>
      <c r="P639" s="318"/>
      <c r="Q639" s="32"/>
      <c r="R639" s="75">
        <f>R637+R638</f>
        <v>685856.4</v>
      </c>
      <c r="U639" s="75">
        <f>U637+U638</f>
        <v>749265.87</v>
      </c>
      <c r="V639" s="150"/>
      <c r="W639" s="150"/>
      <c r="X639" s="306">
        <f>X637+X638</f>
        <v>768276.1</v>
      </c>
      <c r="Y639" s="150"/>
      <c r="Z639" s="150"/>
      <c r="AA639" s="75">
        <f>AA637+AA638</f>
        <v>768276.1</v>
      </c>
    </row>
    <row r="640" spans="2:27" x14ac:dyDescent="0.2">
      <c r="B640" s="13">
        <v>8</v>
      </c>
      <c r="C640" s="2">
        <v>2</v>
      </c>
      <c r="D640" s="28">
        <v>1</v>
      </c>
      <c r="E640" s="28">
        <v>0</v>
      </c>
      <c r="F640" s="36">
        <v>0</v>
      </c>
      <c r="G640" s="37">
        <v>1001</v>
      </c>
      <c r="H640" s="28">
        <v>606</v>
      </c>
      <c r="I640" s="55" t="s">
        <v>196</v>
      </c>
      <c r="J640" s="28">
        <v>510</v>
      </c>
      <c r="K640" s="28">
        <v>1000</v>
      </c>
      <c r="L640" s="28">
        <v>1311</v>
      </c>
      <c r="M640" s="55" t="s">
        <v>188</v>
      </c>
      <c r="N640" s="56" t="s">
        <v>188</v>
      </c>
      <c r="O640" s="61" t="s">
        <v>170</v>
      </c>
      <c r="P640" s="318"/>
      <c r="Q640" s="32"/>
      <c r="R640" s="74"/>
      <c r="U640" s="5"/>
      <c r="V640" s="150"/>
      <c r="W640" s="150"/>
      <c r="X640" s="302"/>
      <c r="Y640" s="150"/>
      <c r="Z640" s="150"/>
      <c r="AA640" s="5"/>
    </row>
    <row r="641" spans="2:27" x14ac:dyDescent="0.2">
      <c r="B641" s="13"/>
      <c r="C641" s="33"/>
      <c r="D641" s="28"/>
      <c r="E641" s="28"/>
      <c r="F641" s="37"/>
      <c r="G641" s="37"/>
      <c r="H641" s="28"/>
      <c r="I641" s="55"/>
      <c r="J641" s="28"/>
      <c r="K641" s="28"/>
      <c r="L641" s="28"/>
      <c r="M641" s="55"/>
      <c r="N641" s="56"/>
      <c r="O641" s="57" t="s">
        <v>42</v>
      </c>
      <c r="P641" s="318">
        <v>2</v>
      </c>
      <c r="Q641" s="32"/>
      <c r="R641" s="68">
        <f>Q615/30*20*30%</f>
        <v>8500</v>
      </c>
      <c r="U641" s="192">
        <f t="shared" ref="U641" si="132">+R641+S641-T641</f>
        <v>8500</v>
      </c>
      <c r="V641" s="150"/>
      <c r="W641" s="150"/>
      <c r="X641" s="299">
        <f t="shared" ref="X641:X642" si="133">+U641+V641-W641</f>
        <v>8500</v>
      </c>
      <c r="Y641" s="150"/>
      <c r="Z641" s="150"/>
      <c r="AA641" s="192">
        <f t="shared" ref="AA641:AA642" si="134">+X641+Y641-Z641</f>
        <v>8500</v>
      </c>
    </row>
    <row r="642" spans="2:27" x14ac:dyDescent="0.2">
      <c r="B642" s="13"/>
      <c r="C642" s="33"/>
      <c r="D642" s="28"/>
      <c r="E642" s="28"/>
      <c r="F642" s="37"/>
      <c r="G642" s="37"/>
      <c r="H642" s="28"/>
      <c r="I642" s="55"/>
      <c r="J642" s="28"/>
      <c r="K642" s="28"/>
      <c r="L642" s="28"/>
      <c r="M642" s="55"/>
      <c r="N642" s="56"/>
      <c r="O642" s="57" t="s">
        <v>43</v>
      </c>
      <c r="P642" s="318">
        <f>P638</f>
        <v>133</v>
      </c>
      <c r="Q642" s="32"/>
      <c r="R642" s="68">
        <f>Q629/30*20*30%-15952.2</f>
        <v>124246.40000000001</v>
      </c>
      <c r="S642" s="150">
        <v>15952.2</v>
      </c>
      <c r="U642" s="192">
        <f>+R642+S642-T642-3679.4</f>
        <v>136519.20000000001</v>
      </c>
      <c r="V642" s="150">
        <v>3679.4</v>
      </c>
      <c r="W642" s="150"/>
      <c r="X642" s="299">
        <f t="shared" si="133"/>
        <v>140198.6</v>
      </c>
      <c r="Y642" s="150"/>
      <c r="Z642" s="150"/>
      <c r="AA642" s="192">
        <f t="shared" si="134"/>
        <v>140198.6</v>
      </c>
    </row>
    <row r="643" spans="2:27" x14ac:dyDescent="0.2">
      <c r="B643" s="13"/>
      <c r="C643" s="33"/>
      <c r="D643" s="28"/>
      <c r="E643" s="28"/>
      <c r="F643" s="37"/>
      <c r="G643" s="37"/>
      <c r="H643" s="28"/>
      <c r="I643" s="55"/>
      <c r="J643" s="28"/>
      <c r="K643" s="28"/>
      <c r="L643" s="28"/>
      <c r="M643" s="55"/>
      <c r="N643" s="56"/>
      <c r="O643" s="57"/>
      <c r="P643" s="318"/>
      <c r="Q643" s="32"/>
      <c r="R643" s="75">
        <f>R641+R642</f>
        <v>132746.40000000002</v>
      </c>
      <c r="U643" s="75">
        <f>U641+U642</f>
        <v>145019.20000000001</v>
      </c>
      <c r="V643" s="150"/>
      <c r="W643" s="150"/>
      <c r="X643" s="306">
        <f>X641+X642</f>
        <v>148698.6</v>
      </c>
      <c r="Y643" s="150"/>
      <c r="Z643" s="150"/>
      <c r="AA643" s="75">
        <f>AA641+AA642</f>
        <v>148698.6</v>
      </c>
    </row>
    <row r="644" spans="2:27" x14ac:dyDescent="0.2">
      <c r="B644" s="13" t="s">
        <v>121</v>
      </c>
      <c r="C644" s="2" t="s">
        <v>121</v>
      </c>
      <c r="D644" s="28" t="s">
        <v>121</v>
      </c>
      <c r="E644" s="28" t="s">
        <v>121</v>
      </c>
      <c r="F644" s="36" t="s">
        <v>121</v>
      </c>
      <c r="G644" s="37"/>
      <c r="H644" s="28"/>
      <c r="I644" s="55"/>
      <c r="J644" s="28"/>
      <c r="K644" s="28"/>
      <c r="L644" s="28"/>
      <c r="M644" s="55"/>
      <c r="N644" s="56"/>
      <c r="O644" s="79" t="s">
        <v>121</v>
      </c>
      <c r="P644" s="318"/>
      <c r="Q644" s="32"/>
      <c r="R644" s="74"/>
      <c r="U644" s="5"/>
      <c r="V644" s="150"/>
      <c r="W644" s="150"/>
      <c r="X644" s="302"/>
      <c r="Y644" s="150"/>
      <c r="Z644" s="150"/>
      <c r="AA644" s="5"/>
    </row>
    <row r="645" spans="2:27" x14ac:dyDescent="0.2">
      <c r="B645" s="13"/>
      <c r="C645" s="33"/>
      <c r="D645" s="28"/>
      <c r="E645" s="28"/>
      <c r="F645" s="37"/>
      <c r="G645" s="37"/>
      <c r="H645" s="28"/>
      <c r="I645" s="55"/>
      <c r="J645" s="28"/>
      <c r="K645" s="28"/>
      <c r="L645" s="28"/>
      <c r="M645" s="55"/>
      <c r="N645" s="56"/>
      <c r="O645" s="57" t="s">
        <v>121</v>
      </c>
      <c r="P645" s="318" t="s">
        <v>121</v>
      </c>
      <c r="Q645" s="32"/>
      <c r="R645" s="74"/>
      <c r="U645" s="5"/>
      <c r="V645" s="150"/>
      <c r="W645" s="150"/>
      <c r="X645" s="302"/>
      <c r="Y645" s="150"/>
      <c r="Z645" s="150"/>
      <c r="AA645" s="5"/>
    </row>
    <row r="646" spans="2:27" ht="13.5" thickBot="1" x14ac:dyDescent="0.25">
      <c r="B646" s="14"/>
      <c r="C646" s="130"/>
      <c r="D646" s="122"/>
      <c r="E646" s="122"/>
      <c r="F646" s="124"/>
      <c r="G646" s="37"/>
      <c r="H646" s="28"/>
      <c r="I646" s="55"/>
      <c r="J646" s="28"/>
      <c r="K646" s="28"/>
      <c r="L646" s="28"/>
      <c r="M646" s="55"/>
      <c r="N646" s="56"/>
      <c r="O646" s="57"/>
      <c r="P646" s="323"/>
      <c r="Q646" s="76"/>
      <c r="R646" s="110"/>
      <c r="U646" s="193"/>
      <c r="V646" s="150"/>
      <c r="W646" s="150"/>
      <c r="X646" s="304"/>
      <c r="Y646" s="150"/>
      <c r="Z646" s="150"/>
      <c r="AA646" s="193"/>
    </row>
    <row r="647" spans="2:27" ht="13.5" thickBot="1" x14ac:dyDescent="0.25">
      <c r="B647" s="20"/>
      <c r="C647" s="129"/>
      <c r="D647" s="111"/>
      <c r="E647" s="111"/>
      <c r="F647" s="112"/>
      <c r="G647" s="113"/>
      <c r="H647" s="111"/>
      <c r="I647" s="114"/>
      <c r="J647" s="111"/>
      <c r="K647" s="111"/>
      <c r="L647" s="111"/>
      <c r="M647" s="114"/>
      <c r="N647" s="115"/>
      <c r="O647" s="85" t="s">
        <v>50</v>
      </c>
      <c r="P647" s="327">
        <f>P637+P638</f>
        <v>135</v>
      </c>
      <c r="Q647" s="24">
        <f>Q613+Q629+Q634</f>
        <v>734317</v>
      </c>
      <c r="R647" s="73">
        <f>+R615+R629+R634+R639+R643</f>
        <v>8876184.6300000008</v>
      </c>
      <c r="U647" s="73">
        <f>+U615+U629+U634+U639+U643</f>
        <v>9633156.089999998</v>
      </c>
      <c r="V647" s="150"/>
      <c r="W647" s="150"/>
      <c r="X647" s="305">
        <f>+X615+X629+X634+X639+X643</f>
        <v>9686466.8999999985</v>
      </c>
      <c r="Y647" s="150"/>
      <c r="Z647" s="150"/>
      <c r="AA647" s="73">
        <f>+AA615+AA629+AA634+AA639+AA643</f>
        <v>9686466.8999999985</v>
      </c>
    </row>
    <row r="648" spans="2:27" ht="12" x14ac:dyDescent="0.2">
      <c r="B648" s="12"/>
      <c r="C648" s="128"/>
      <c r="D648" s="117"/>
      <c r="E648" s="117"/>
      <c r="F648" s="119"/>
      <c r="G648" s="119"/>
      <c r="H648" s="117"/>
      <c r="I648" s="120"/>
      <c r="J648" s="117"/>
      <c r="K648" s="117"/>
      <c r="L648" s="117"/>
      <c r="M648" s="120"/>
      <c r="N648" s="121"/>
      <c r="O648" s="60" t="s">
        <v>49</v>
      </c>
      <c r="P648" s="316"/>
      <c r="Q648" s="106"/>
      <c r="R648" s="8"/>
      <c r="U648" s="8"/>
      <c r="V648" s="150"/>
      <c r="W648" s="150"/>
      <c r="X648" s="301"/>
      <c r="Y648" s="150"/>
      <c r="Z648" s="150"/>
      <c r="AA648" s="8"/>
    </row>
    <row r="649" spans="2:27" x14ac:dyDescent="0.2">
      <c r="B649" s="13">
        <v>8</v>
      </c>
      <c r="C649" s="33">
        <v>2</v>
      </c>
      <c r="D649" s="28">
        <v>1</v>
      </c>
      <c r="E649" s="28">
        <v>0</v>
      </c>
      <c r="F649" s="37">
        <v>0</v>
      </c>
      <c r="G649" s="37">
        <v>1001</v>
      </c>
      <c r="H649" s="28">
        <v>510</v>
      </c>
      <c r="I649" s="55" t="s">
        <v>193</v>
      </c>
      <c r="J649" s="28">
        <v>1000</v>
      </c>
      <c r="K649" s="28">
        <v>1100</v>
      </c>
      <c r="L649" s="28">
        <v>1121</v>
      </c>
      <c r="M649" s="55" t="s">
        <v>188</v>
      </c>
      <c r="N649" s="56" t="s">
        <v>188</v>
      </c>
      <c r="O649" s="61" t="s">
        <v>8</v>
      </c>
      <c r="P649" s="317"/>
      <c r="Q649" s="107"/>
      <c r="R649" s="74"/>
      <c r="U649" s="5"/>
      <c r="V649" s="150"/>
      <c r="W649" s="150"/>
      <c r="X649" s="302"/>
      <c r="Y649" s="150"/>
      <c r="Z649" s="150"/>
      <c r="AA649" s="5"/>
    </row>
    <row r="650" spans="2:27" x14ac:dyDescent="0.2">
      <c r="B650" s="13"/>
      <c r="C650" s="33"/>
      <c r="D650" s="28"/>
      <c r="E650" s="28"/>
      <c r="F650" s="37"/>
      <c r="G650" s="37"/>
      <c r="H650" s="28"/>
      <c r="I650" s="55"/>
      <c r="J650" s="28"/>
      <c r="K650" s="28"/>
      <c r="L650" s="28"/>
      <c r="M650" s="55"/>
      <c r="N650" s="56"/>
      <c r="O650" s="223" t="s">
        <v>47</v>
      </c>
      <c r="P650" s="319">
        <v>1</v>
      </c>
      <c r="Q650" s="253">
        <v>24860</v>
      </c>
      <c r="R650" s="75">
        <f>Q650/30*365</f>
        <v>302463.33333333331</v>
      </c>
      <c r="U650" s="185">
        <f>+R650+S650-T650</f>
        <v>302463.33333333331</v>
      </c>
      <c r="V650" s="150"/>
      <c r="W650" s="150"/>
      <c r="X650" s="303">
        <f>+U650+V650-W650-7129.66</f>
        <v>295333.67333333334</v>
      </c>
      <c r="Y650" s="150">
        <v>7129.66</v>
      </c>
      <c r="Z650" s="150">
        <v>4658</v>
      </c>
      <c r="AA650" s="185">
        <f>+X650+Y650-Z650</f>
        <v>297805.33333333331</v>
      </c>
    </row>
    <row r="651" spans="2:27" x14ac:dyDescent="0.2">
      <c r="B651" s="13"/>
      <c r="C651" s="33"/>
      <c r="D651" s="28"/>
      <c r="E651" s="28"/>
      <c r="F651" s="37"/>
      <c r="G651" s="37"/>
      <c r="H651" s="28"/>
      <c r="I651" s="55"/>
      <c r="J651" s="28"/>
      <c r="K651" s="28"/>
      <c r="L651" s="28"/>
      <c r="M651" s="55"/>
      <c r="N651" s="56"/>
      <c r="O651" s="57"/>
      <c r="P651" s="318"/>
      <c r="Q651" s="3"/>
      <c r="R651" s="74"/>
      <c r="U651" s="5"/>
      <c r="V651" s="150"/>
      <c r="W651" s="150"/>
      <c r="X651" s="302"/>
      <c r="Y651" s="150"/>
      <c r="Z651" s="150"/>
      <c r="AA651" s="5"/>
    </row>
    <row r="652" spans="2:27" x14ac:dyDescent="0.2">
      <c r="B652" s="13">
        <v>8</v>
      </c>
      <c r="C652" s="33">
        <v>2</v>
      </c>
      <c r="D652" s="28">
        <v>1</v>
      </c>
      <c r="E652" s="28">
        <v>0</v>
      </c>
      <c r="F652" s="37">
        <v>0</v>
      </c>
      <c r="G652" s="37">
        <v>1001</v>
      </c>
      <c r="H652" s="28">
        <v>510</v>
      </c>
      <c r="I652" s="55" t="s">
        <v>193</v>
      </c>
      <c r="J652" s="28">
        <v>1000</v>
      </c>
      <c r="K652" s="28">
        <v>1100</v>
      </c>
      <c r="L652" s="28">
        <v>1131</v>
      </c>
      <c r="M652" s="55" t="s">
        <v>188</v>
      </c>
      <c r="N652" s="56" t="s">
        <v>188</v>
      </c>
      <c r="O652" s="61" t="s">
        <v>10</v>
      </c>
      <c r="P652" s="318"/>
      <c r="Q652" s="107"/>
      <c r="R652" s="74"/>
      <c r="U652" s="5"/>
      <c r="V652" s="150"/>
      <c r="W652" s="150"/>
      <c r="X652" s="302"/>
      <c r="Y652" s="150"/>
      <c r="Z652" s="150"/>
      <c r="AA652" s="5"/>
    </row>
    <row r="653" spans="2:27" x14ac:dyDescent="0.2">
      <c r="B653" s="13"/>
      <c r="C653" s="33"/>
      <c r="D653" s="28"/>
      <c r="E653" s="28"/>
      <c r="F653" s="37"/>
      <c r="G653" s="37"/>
      <c r="H653" s="28"/>
      <c r="I653" s="55"/>
      <c r="J653" s="28"/>
      <c r="K653" s="28"/>
      <c r="L653" s="28"/>
      <c r="M653" s="55"/>
      <c r="N653" s="56"/>
      <c r="O653" s="57" t="s">
        <v>215</v>
      </c>
      <c r="P653" s="318">
        <v>1</v>
      </c>
      <c r="Q653" s="3">
        <v>8656</v>
      </c>
      <c r="R653" s="68">
        <f>Q653/30*365</f>
        <v>105314.66666666667</v>
      </c>
      <c r="U653" s="192">
        <f t="shared" ref="U653:U657" si="135">+R653+S653-T653</f>
        <v>105314.66666666667</v>
      </c>
      <c r="V653" s="150"/>
      <c r="W653" s="150"/>
      <c r="X653" s="299">
        <f t="shared" ref="X653:X657" si="136">+U653+V653-W653</f>
        <v>105314.66666666667</v>
      </c>
      <c r="Y653" s="150"/>
      <c r="Z653" s="150"/>
      <c r="AA653" s="192">
        <f t="shared" ref="AA653:AA657" si="137">+X653+Y653-Z653</f>
        <v>105314.66666666667</v>
      </c>
    </row>
    <row r="654" spans="2:27" x14ac:dyDescent="0.2">
      <c r="B654" s="13"/>
      <c r="C654" s="33"/>
      <c r="D654" s="28"/>
      <c r="E654" s="28"/>
      <c r="F654" s="37"/>
      <c r="G654" s="37"/>
      <c r="H654" s="28"/>
      <c r="I654" s="55"/>
      <c r="J654" s="28"/>
      <c r="K654" s="28"/>
      <c r="L654" s="28"/>
      <c r="M654" s="55"/>
      <c r="N654" s="56"/>
      <c r="O654" s="57" t="s">
        <v>20</v>
      </c>
      <c r="P654" s="318">
        <v>1</v>
      </c>
      <c r="Q654" s="3">
        <v>6083</v>
      </c>
      <c r="R654" s="68">
        <f>Q654/30*365</f>
        <v>74009.833333333343</v>
      </c>
      <c r="U654" s="192">
        <f t="shared" si="135"/>
        <v>74009.833333333343</v>
      </c>
      <c r="V654" s="150"/>
      <c r="W654" s="150"/>
      <c r="X654" s="299">
        <f t="shared" si="136"/>
        <v>74009.833333333343</v>
      </c>
      <c r="Y654" s="150"/>
      <c r="Z654" s="150"/>
      <c r="AA654" s="192">
        <f t="shared" si="137"/>
        <v>74009.833333333343</v>
      </c>
    </row>
    <row r="655" spans="2:27" x14ac:dyDescent="0.2">
      <c r="B655" s="13"/>
      <c r="C655" s="33"/>
      <c r="D655" s="28"/>
      <c r="E655" s="28"/>
      <c r="F655" s="37"/>
      <c r="G655" s="37"/>
      <c r="H655" s="28"/>
      <c r="I655" s="55"/>
      <c r="J655" s="28"/>
      <c r="K655" s="28"/>
      <c r="L655" s="28"/>
      <c r="M655" s="55"/>
      <c r="N655" s="56"/>
      <c r="O655" s="57" t="s">
        <v>26</v>
      </c>
      <c r="P655" s="318">
        <v>1</v>
      </c>
      <c r="Q655" s="3">
        <v>6882</v>
      </c>
      <c r="R655" s="68">
        <f t="shared" ref="R655:R657" si="138">Q655/30*365</f>
        <v>83731</v>
      </c>
      <c r="U655" s="192">
        <f t="shared" si="135"/>
        <v>83731</v>
      </c>
      <c r="V655" s="150"/>
      <c r="W655" s="150"/>
      <c r="X655" s="299">
        <f t="shared" si="136"/>
        <v>83731</v>
      </c>
      <c r="Y655" s="150"/>
      <c r="Z655" s="150"/>
      <c r="AA655" s="192">
        <f t="shared" si="137"/>
        <v>83731</v>
      </c>
    </row>
    <row r="656" spans="2:27" x14ac:dyDescent="0.2">
      <c r="B656" s="13"/>
      <c r="C656" s="33"/>
      <c r="D656" s="28"/>
      <c r="E656" s="28"/>
      <c r="F656" s="37"/>
      <c r="G656" s="37"/>
      <c r="H656" s="28"/>
      <c r="I656" s="55"/>
      <c r="J656" s="28"/>
      <c r="K656" s="28"/>
      <c r="L656" s="28"/>
      <c r="M656" s="55"/>
      <c r="N656" s="56"/>
      <c r="O656" s="57" t="s">
        <v>165</v>
      </c>
      <c r="P656" s="318">
        <v>21</v>
      </c>
      <c r="Q656" s="3">
        <v>6536</v>
      </c>
      <c r="R656" s="68">
        <f>Q656/30*365*P656</f>
        <v>1669948.0000000002</v>
      </c>
      <c r="U656" s="192">
        <f t="shared" si="135"/>
        <v>1669948.0000000002</v>
      </c>
      <c r="V656" s="150"/>
      <c r="W656" s="150"/>
      <c r="X656" s="299">
        <f t="shared" si="136"/>
        <v>1669948.0000000002</v>
      </c>
      <c r="Y656" s="150"/>
      <c r="Z656" s="150"/>
      <c r="AA656" s="192">
        <f t="shared" si="137"/>
        <v>1669948.0000000002</v>
      </c>
    </row>
    <row r="657" spans="2:27" x14ac:dyDescent="0.2">
      <c r="B657" s="13"/>
      <c r="C657" s="33"/>
      <c r="D657" s="28"/>
      <c r="E657" s="28"/>
      <c r="F657" s="37"/>
      <c r="G657" s="37"/>
      <c r="H657" s="28"/>
      <c r="I657" s="55"/>
      <c r="J657" s="28"/>
      <c r="K657" s="28"/>
      <c r="L657" s="28"/>
      <c r="M657" s="55"/>
      <c r="N657" s="56"/>
      <c r="O657" s="57" t="s">
        <v>102</v>
      </c>
      <c r="P657" s="318">
        <v>1</v>
      </c>
      <c r="Q657" s="3">
        <v>4138</v>
      </c>
      <c r="R657" s="68">
        <f t="shared" si="138"/>
        <v>50345.666666666672</v>
      </c>
      <c r="U657" s="192">
        <f t="shared" si="135"/>
        <v>50345.666666666672</v>
      </c>
      <c r="V657" s="150"/>
      <c r="W657" s="150"/>
      <c r="X657" s="299">
        <f t="shared" si="136"/>
        <v>50345.666666666672</v>
      </c>
      <c r="Y657" s="150"/>
      <c r="Z657" s="150"/>
      <c r="AA657" s="192">
        <f t="shared" si="137"/>
        <v>50345.666666666672</v>
      </c>
    </row>
    <row r="658" spans="2:27" x14ac:dyDescent="0.2">
      <c r="B658" s="13"/>
      <c r="C658" s="33"/>
      <c r="D658" s="28"/>
      <c r="E658" s="28"/>
      <c r="F658" s="37"/>
      <c r="G658" s="37"/>
      <c r="H658" s="28"/>
      <c r="I658" s="55"/>
      <c r="J658" s="28"/>
      <c r="K658" s="28"/>
      <c r="L658" s="28"/>
      <c r="M658" s="55"/>
      <c r="N658" s="56"/>
      <c r="O658" s="103"/>
      <c r="P658" s="318"/>
      <c r="Q658" s="107">
        <f>Q653+Q655+(Q656*P656)+Q657+Q654</f>
        <v>163015</v>
      </c>
      <c r="R658" s="75">
        <f>SUM(R653+R654+R655+R656+R657)</f>
        <v>1983349.166666667</v>
      </c>
      <c r="U658" s="75">
        <f>SUM(U653+U654+U655+U656+U657)</f>
        <v>1983349.166666667</v>
      </c>
      <c r="V658" s="150"/>
      <c r="W658" s="150"/>
      <c r="X658" s="306">
        <f>SUM(X653+X654+X655+X656+X657)</f>
        <v>1983349.166666667</v>
      </c>
      <c r="Y658" s="150"/>
      <c r="Z658" s="150"/>
      <c r="AA658" s="75">
        <f>SUM(AA653+AA654+AA655+AA656+AA657)</f>
        <v>1983349.166666667</v>
      </c>
    </row>
    <row r="659" spans="2:27" x14ac:dyDescent="0.2">
      <c r="B659" s="13" t="s">
        <v>121</v>
      </c>
      <c r="C659" s="33" t="s">
        <v>121</v>
      </c>
      <c r="D659" s="28" t="s">
        <v>121</v>
      </c>
      <c r="E659" s="28" t="s">
        <v>121</v>
      </c>
      <c r="F659" s="37" t="s">
        <v>121</v>
      </c>
      <c r="G659" s="37"/>
      <c r="H659" s="28"/>
      <c r="I659" s="55"/>
      <c r="J659" s="28"/>
      <c r="K659" s="28"/>
      <c r="L659" s="28"/>
      <c r="M659" s="55"/>
      <c r="N659" s="56"/>
      <c r="O659" s="61" t="s">
        <v>121</v>
      </c>
      <c r="P659" s="318"/>
      <c r="Q659" s="107"/>
      <c r="R659" s="74"/>
      <c r="U659" s="5"/>
      <c r="V659" s="150"/>
      <c r="W659" s="150"/>
      <c r="X659" s="302"/>
      <c r="Y659" s="150"/>
      <c r="Z659" s="150"/>
      <c r="AA659" s="5"/>
    </row>
    <row r="660" spans="2:27" x14ac:dyDescent="0.2">
      <c r="B660" s="13"/>
      <c r="C660" s="33"/>
      <c r="D660" s="28"/>
      <c r="E660" s="28"/>
      <c r="F660" s="37"/>
      <c r="G660" s="37"/>
      <c r="H660" s="28"/>
      <c r="I660" s="55"/>
      <c r="J660" s="28"/>
      <c r="K660" s="28"/>
      <c r="L660" s="28"/>
      <c r="M660" s="55"/>
      <c r="N660" s="56"/>
      <c r="O660" s="57" t="s">
        <v>121</v>
      </c>
      <c r="P660" s="318" t="s">
        <v>121</v>
      </c>
      <c r="Q660" s="107" t="s">
        <v>121</v>
      </c>
      <c r="R660" s="74"/>
      <c r="U660" s="5"/>
      <c r="V660" s="150"/>
      <c r="W660" s="150"/>
      <c r="X660" s="302"/>
      <c r="Y660" s="150"/>
      <c r="Z660" s="150"/>
      <c r="AA660" s="5"/>
    </row>
    <row r="661" spans="2:27" x14ac:dyDescent="0.2">
      <c r="B661" s="13"/>
      <c r="C661" s="33"/>
      <c r="D661" s="28"/>
      <c r="E661" s="28"/>
      <c r="F661" s="37"/>
      <c r="G661" s="37"/>
      <c r="H661" s="28"/>
      <c r="I661" s="55"/>
      <c r="J661" s="28"/>
      <c r="K661" s="28"/>
      <c r="L661" s="28"/>
      <c r="M661" s="55"/>
      <c r="N661" s="56"/>
      <c r="O661" s="57"/>
      <c r="P661" s="318"/>
      <c r="Q661" s="3"/>
      <c r="R661" s="74"/>
      <c r="U661" s="5"/>
      <c r="V661" s="150"/>
      <c r="W661" s="150"/>
      <c r="X661" s="302"/>
      <c r="Y661" s="150"/>
      <c r="Z661" s="150"/>
      <c r="AA661" s="5"/>
    </row>
    <row r="662" spans="2:27" x14ac:dyDescent="0.2">
      <c r="B662" s="13">
        <v>8</v>
      </c>
      <c r="C662" s="33">
        <v>2</v>
      </c>
      <c r="D662" s="28">
        <v>1</v>
      </c>
      <c r="E662" s="28">
        <v>0</v>
      </c>
      <c r="F662" s="37">
        <v>0</v>
      </c>
      <c r="G662" s="37">
        <v>1001</v>
      </c>
      <c r="H662" s="28">
        <v>510</v>
      </c>
      <c r="I662" s="55" t="s">
        <v>193</v>
      </c>
      <c r="J662" s="28">
        <v>1000</v>
      </c>
      <c r="K662" s="28">
        <v>1300</v>
      </c>
      <c r="L662" s="28">
        <v>1331</v>
      </c>
      <c r="M662" s="55" t="s">
        <v>188</v>
      </c>
      <c r="N662" s="56" t="s">
        <v>188</v>
      </c>
      <c r="O662" s="70" t="s">
        <v>190</v>
      </c>
      <c r="P662" s="318"/>
      <c r="Q662" s="3"/>
      <c r="R662" s="74"/>
      <c r="U662" s="5"/>
      <c r="V662" s="150"/>
      <c r="W662" s="150"/>
      <c r="X662" s="302"/>
      <c r="Y662" s="150"/>
      <c r="Z662" s="150"/>
      <c r="AA662" s="5"/>
    </row>
    <row r="663" spans="2:27" x14ac:dyDescent="0.2">
      <c r="B663" s="13"/>
      <c r="C663" s="33"/>
      <c r="D663" s="28"/>
      <c r="E663" s="28"/>
      <c r="F663" s="37"/>
      <c r="G663" s="37"/>
      <c r="H663" s="28"/>
      <c r="I663" s="55"/>
      <c r="J663" s="28"/>
      <c r="K663" s="28"/>
      <c r="L663" s="28"/>
      <c r="M663" s="55"/>
      <c r="N663" s="56"/>
      <c r="O663" s="57" t="s">
        <v>43</v>
      </c>
      <c r="P663" s="318"/>
      <c r="Q663" s="107">
        <v>939</v>
      </c>
      <c r="R663" s="75">
        <f>Q663/30*365</f>
        <v>11424.5</v>
      </c>
      <c r="U663" s="185">
        <f t="shared" ref="U663" si="139">+R663+S663-T663</f>
        <v>11424.5</v>
      </c>
      <c r="V663" s="150"/>
      <c r="W663" s="150"/>
      <c r="X663" s="303">
        <f t="shared" ref="X663" si="140">+U663+V663-W663</f>
        <v>11424.5</v>
      </c>
      <c r="Y663" s="150"/>
      <c r="Z663" s="150"/>
      <c r="AA663" s="185">
        <f t="shared" ref="AA663" si="141">+X663+Y663-Z663</f>
        <v>11424.5</v>
      </c>
    </row>
    <row r="664" spans="2:27" x14ac:dyDescent="0.2">
      <c r="B664" s="13"/>
      <c r="C664" s="33"/>
      <c r="D664" s="28"/>
      <c r="E664" s="28"/>
      <c r="F664" s="37"/>
      <c r="G664" s="37"/>
      <c r="H664" s="28"/>
      <c r="I664" s="55"/>
      <c r="J664" s="28"/>
      <c r="K664" s="28"/>
      <c r="L664" s="28"/>
      <c r="M664" s="55"/>
      <c r="N664" s="56"/>
      <c r="O664" s="57"/>
      <c r="P664" s="318"/>
      <c r="Q664" s="3"/>
      <c r="R664" s="74"/>
      <c r="U664" s="5"/>
      <c r="V664" s="150"/>
      <c r="W664" s="150"/>
      <c r="X664" s="302"/>
      <c r="Y664" s="150"/>
      <c r="Z664" s="150"/>
      <c r="AA664" s="5"/>
    </row>
    <row r="665" spans="2:27" x14ac:dyDescent="0.2">
      <c r="B665" s="13">
        <v>8</v>
      </c>
      <c r="C665" s="33">
        <v>2</v>
      </c>
      <c r="D665" s="28">
        <v>1</v>
      </c>
      <c r="E665" s="28">
        <v>0</v>
      </c>
      <c r="F665" s="37">
        <v>0</v>
      </c>
      <c r="G665" s="37">
        <v>1001</v>
      </c>
      <c r="H665" s="28">
        <v>510</v>
      </c>
      <c r="I665" s="55" t="s">
        <v>193</v>
      </c>
      <c r="J665" s="28">
        <v>1000</v>
      </c>
      <c r="K665" s="28">
        <v>1300</v>
      </c>
      <c r="L665" s="28">
        <v>1323</v>
      </c>
      <c r="M665" s="55" t="s">
        <v>188</v>
      </c>
      <c r="N665" s="56" t="s">
        <v>188</v>
      </c>
      <c r="O665" s="61" t="s">
        <v>73</v>
      </c>
      <c r="P665" s="318"/>
      <c r="Q665" s="3"/>
      <c r="R665" s="74"/>
      <c r="U665" s="5"/>
      <c r="V665" s="150"/>
      <c r="W665" s="150"/>
      <c r="X665" s="302"/>
      <c r="Y665" s="150"/>
      <c r="Z665" s="150"/>
      <c r="AA665" s="5"/>
    </row>
    <row r="666" spans="2:27" x14ac:dyDescent="0.2">
      <c r="B666" s="13"/>
      <c r="C666" s="33"/>
      <c r="D666" s="28"/>
      <c r="E666" s="28"/>
      <c r="F666" s="37"/>
      <c r="G666" s="37"/>
      <c r="H666" s="28"/>
      <c r="I666" s="55"/>
      <c r="J666" s="28"/>
      <c r="K666" s="28"/>
      <c r="L666" s="28"/>
      <c r="M666" s="55"/>
      <c r="N666" s="56"/>
      <c r="O666" s="57" t="s">
        <v>42</v>
      </c>
      <c r="P666" s="318">
        <v>1</v>
      </c>
      <c r="Q666" s="3"/>
      <c r="R666" s="68">
        <f>Q650/30*31</f>
        <v>25688.666666666664</v>
      </c>
      <c r="U666" s="192">
        <f t="shared" ref="U666:U667" si="142">+R666+S666-T666</f>
        <v>25688.666666666664</v>
      </c>
      <c r="V666" s="150"/>
      <c r="W666" s="150"/>
      <c r="X666" s="299">
        <f>+U666+V666-W6635-605.54</f>
        <v>25083.126666666663</v>
      </c>
      <c r="Y666" s="150">
        <v>605.54</v>
      </c>
      <c r="Z666" s="150"/>
      <c r="AA666" s="192">
        <f t="shared" ref="AA666:AA667" si="143">+X666+Y666-Z666</f>
        <v>25688.666666666664</v>
      </c>
    </row>
    <row r="667" spans="2:27" x14ac:dyDescent="0.2">
      <c r="B667" s="13"/>
      <c r="C667" s="33"/>
      <c r="D667" s="28"/>
      <c r="E667" s="28"/>
      <c r="F667" s="37"/>
      <c r="G667" s="37"/>
      <c r="H667" s="28"/>
      <c r="I667" s="55"/>
      <c r="J667" s="28"/>
      <c r="K667" s="28"/>
      <c r="L667" s="28"/>
      <c r="M667" s="55"/>
      <c r="N667" s="56"/>
      <c r="O667" s="81" t="s">
        <v>12</v>
      </c>
      <c r="P667" s="318">
        <f>SUM(P653:P659)</f>
        <v>25</v>
      </c>
      <c r="Q667" s="3"/>
      <c r="R667" s="68">
        <f>Q658/30*31</f>
        <v>168448.83333333331</v>
      </c>
      <c r="U667" s="192">
        <f t="shared" si="142"/>
        <v>168448.83333333331</v>
      </c>
      <c r="V667" s="150"/>
      <c r="W667" s="150"/>
      <c r="X667" s="299">
        <f t="shared" ref="X667" si="144">+U667+V667-W667</f>
        <v>168448.83333333331</v>
      </c>
      <c r="Y667" s="150"/>
      <c r="Z667" s="150"/>
      <c r="AA667" s="192">
        <f t="shared" si="143"/>
        <v>168448.83333333331</v>
      </c>
    </row>
    <row r="668" spans="2:27" x14ac:dyDescent="0.2">
      <c r="B668" s="13"/>
      <c r="C668" s="33"/>
      <c r="D668" s="28"/>
      <c r="E668" s="28"/>
      <c r="F668" s="37"/>
      <c r="G668" s="37"/>
      <c r="H668" s="28"/>
      <c r="I668" s="55"/>
      <c r="J668" s="28"/>
      <c r="K668" s="28"/>
      <c r="L668" s="28"/>
      <c r="M668" s="55"/>
      <c r="N668" s="56"/>
      <c r="O668" s="81"/>
      <c r="P668" s="318"/>
      <c r="Q668" s="3"/>
      <c r="R668" s="75">
        <f>R666+R667</f>
        <v>194137.49999999997</v>
      </c>
      <c r="U668" s="75">
        <f>U666+U667</f>
        <v>194137.49999999997</v>
      </c>
      <c r="V668" s="150"/>
      <c r="W668" s="150"/>
      <c r="X668" s="306">
        <f>X666+X667</f>
        <v>193531.95999999996</v>
      </c>
      <c r="Y668" s="150"/>
      <c r="Z668" s="150"/>
      <c r="AA668" s="75">
        <f>AA666+AA667</f>
        <v>194137.49999999997</v>
      </c>
    </row>
    <row r="669" spans="2:27" x14ac:dyDescent="0.2">
      <c r="B669" s="13">
        <v>8</v>
      </c>
      <c r="C669" s="2">
        <v>2</v>
      </c>
      <c r="D669" s="28">
        <v>1</v>
      </c>
      <c r="E669" s="28">
        <v>0</v>
      </c>
      <c r="F669" s="36">
        <v>0</v>
      </c>
      <c r="G669" s="37">
        <v>1001</v>
      </c>
      <c r="H669" s="28">
        <v>510</v>
      </c>
      <c r="I669" s="55" t="s">
        <v>193</v>
      </c>
      <c r="J669" s="28">
        <v>1000</v>
      </c>
      <c r="K669" s="28">
        <v>1300</v>
      </c>
      <c r="L669" s="28">
        <v>1321</v>
      </c>
      <c r="M669" s="55" t="s">
        <v>188</v>
      </c>
      <c r="N669" s="56" t="s">
        <v>188</v>
      </c>
      <c r="O669" s="79" t="s">
        <v>170</v>
      </c>
      <c r="P669" s="318"/>
      <c r="Q669" s="3"/>
      <c r="R669" s="74"/>
      <c r="U669" s="5"/>
      <c r="V669" s="150"/>
      <c r="W669" s="150"/>
      <c r="X669" s="302"/>
      <c r="Y669" s="150"/>
      <c r="Z669" s="150"/>
      <c r="AA669" s="5"/>
    </row>
    <row r="670" spans="2:27" x14ac:dyDescent="0.2">
      <c r="B670" s="13"/>
      <c r="C670" s="33"/>
      <c r="D670" s="28"/>
      <c r="E670" s="28"/>
      <c r="F670" s="37"/>
      <c r="G670" s="37"/>
      <c r="H670" s="28"/>
      <c r="I670" s="55"/>
      <c r="J670" s="28"/>
      <c r="K670" s="28"/>
      <c r="L670" s="28"/>
      <c r="M670" s="55"/>
      <c r="N670" s="56"/>
      <c r="O670" s="81" t="s">
        <v>42</v>
      </c>
      <c r="P670" s="318">
        <v>1</v>
      </c>
      <c r="Q670" s="3"/>
      <c r="R670" s="68">
        <f>Q650/30*20*30%</f>
        <v>4971.9999999999991</v>
      </c>
      <c r="U670" s="192">
        <f t="shared" ref="U670:U671" si="145">+R670+S670-T670</f>
        <v>4971.9999999999991</v>
      </c>
      <c r="V670" s="150"/>
      <c r="W670" s="150"/>
      <c r="X670" s="299">
        <f>+U670+V670-W670-117.2</f>
        <v>4854.7999999999993</v>
      </c>
      <c r="Y670" s="150">
        <v>117.2</v>
      </c>
      <c r="Z670" s="150"/>
      <c r="AA670" s="192">
        <f t="shared" ref="AA670:AA671" si="146">+X670+Y670-Z670</f>
        <v>4971.9999999999991</v>
      </c>
    </row>
    <row r="671" spans="2:27" x14ac:dyDescent="0.2">
      <c r="B671" s="13"/>
      <c r="C671" s="33"/>
      <c r="D671" s="28"/>
      <c r="E671" s="28"/>
      <c r="F671" s="37"/>
      <c r="G671" s="37"/>
      <c r="H671" s="28"/>
      <c r="I671" s="55"/>
      <c r="J671" s="28"/>
      <c r="K671" s="28"/>
      <c r="L671" s="28"/>
      <c r="M671" s="55"/>
      <c r="N671" s="56"/>
      <c r="O671" s="81" t="s">
        <v>43</v>
      </c>
      <c r="P671" s="318">
        <f>P667</f>
        <v>25</v>
      </c>
      <c r="Q671" s="3"/>
      <c r="R671" s="68">
        <f>Q658/30*20*30%</f>
        <v>32602.999999999996</v>
      </c>
      <c r="U671" s="192">
        <f t="shared" si="145"/>
        <v>32602.999999999996</v>
      </c>
      <c r="V671" s="150"/>
      <c r="W671" s="150"/>
      <c r="X671" s="299">
        <f t="shared" ref="X671" si="147">+U671+V671-W671</f>
        <v>32602.999999999996</v>
      </c>
      <c r="Y671" s="150"/>
      <c r="Z671" s="150"/>
      <c r="AA671" s="192">
        <f t="shared" si="146"/>
        <v>32602.999999999996</v>
      </c>
    </row>
    <row r="672" spans="2:27" x14ac:dyDescent="0.2">
      <c r="B672" s="13"/>
      <c r="C672" s="33"/>
      <c r="D672" s="28"/>
      <c r="E672" s="28"/>
      <c r="F672" s="37"/>
      <c r="G672" s="37"/>
      <c r="H672" s="28"/>
      <c r="I672" s="55"/>
      <c r="J672" s="28"/>
      <c r="K672" s="28"/>
      <c r="L672" s="28"/>
      <c r="M672" s="55"/>
      <c r="N672" s="56"/>
      <c r="O672" s="81"/>
      <c r="P672" s="318"/>
      <c r="Q672" s="3"/>
      <c r="R672" s="75">
        <f>R670+R671</f>
        <v>37574.999999999993</v>
      </c>
      <c r="U672" s="75">
        <f>U670+U671</f>
        <v>37574.999999999993</v>
      </c>
      <c r="V672" s="150"/>
      <c r="W672" s="150"/>
      <c r="X672" s="306">
        <f>X670+X671</f>
        <v>37457.799999999996</v>
      </c>
      <c r="Y672" s="150"/>
      <c r="Z672" s="150"/>
      <c r="AA672" s="75">
        <f>AA670+AA671</f>
        <v>37574.999999999993</v>
      </c>
    </row>
    <row r="673" spans="2:27" x14ac:dyDescent="0.2">
      <c r="B673" s="13" t="s">
        <v>121</v>
      </c>
      <c r="C673" s="2" t="s">
        <v>121</v>
      </c>
      <c r="D673" s="28" t="s">
        <v>121</v>
      </c>
      <c r="E673" s="28" t="s">
        <v>121</v>
      </c>
      <c r="F673" s="36" t="s">
        <v>121</v>
      </c>
      <c r="G673" s="37"/>
      <c r="H673" s="28"/>
      <c r="I673" s="55"/>
      <c r="J673" s="28"/>
      <c r="K673" s="28"/>
      <c r="L673" s="28"/>
      <c r="M673" s="55"/>
      <c r="N673" s="56"/>
      <c r="O673" s="79" t="s">
        <v>121</v>
      </c>
      <c r="P673" s="318"/>
      <c r="Q673" s="3"/>
      <c r="R673" s="74"/>
      <c r="U673" s="5"/>
      <c r="V673" s="150"/>
      <c r="W673" s="150"/>
      <c r="X673" s="302"/>
      <c r="Y673" s="150"/>
      <c r="Z673" s="150"/>
      <c r="AA673" s="5"/>
    </row>
    <row r="674" spans="2:27" x14ac:dyDescent="0.2">
      <c r="B674" s="13"/>
      <c r="C674" s="33"/>
      <c r="D674" s="28"/>
      <c r="E674" s="28"/>
      <c r="F674" s="37"/>
      <c r="G674" s="37"/>
      <c r="H674" s="28"/>
      <c r="I674" s="55"/>
      <c r="J674" s="28"/>
      <c r="K674" s="28"/>
      <c r="L674" s="28"/>
      <c r="M674" s="55"/>
      <c r="N674" s="56"/>
      <c r="O674" s="57" t="s">
        <v>121</v>
      </c>
      <c r="P674" s="318" t="s">
        <v>121</v>
      </c>
      <c r="Q674" s="3"/>
      <c r="R674" s="74"/>
      <c r="U674" s="5"/>
      <c r="V674" s="150"/>
      <c r="W674" s="150"/>
      <c r="X674" s="302"/>
      <c r="Y674" s="150"/>
      <c r="Z674" s="150"/>
      <c r="AA674" s="5"/>
    </row>
    <row r="675" spans="2:27" ht="13.5" thickBot="1" x14ac:dyDescent="0.25">
      <c r="B675" s="14"/>
      <c r="C675" s="130"/>
      <c r="D675" s="122"/>
      <c r="E675" s="122"/>
      <c r="F675" s="124"/>
      <c r="G675" s="124"/>
      <c r="H675" s="122"/>
      <c r="I675" s="125"/>
      <c r="J675" s="122"/>
      <c r="K675" s="122"/>
      <c r="L675" s="122"/>
      <c r="M675" s="125"/>
      <c r="N675" s="126"/>
      <c r="O675" s="217"/>
      <c r="P675" s="323"/>
      <c r="Q675" s="15"/>
      <c r="R675" s="110"/>
      <c r="U675" s="193"/>
      <c r="V675" s="150"/>
      <c r="W675" s="150"/>
      <c r="X675" s="304"/>
      <c r="Y675" s="150"/>
      <c r="Z675" s="150"/>
      <c r="AA675" s="193"/>
    </row>
    <row r="676" spans="2:27" ht="13.5" thickBot="1" x14ac:dyDescent="0.25">
      <c r="B676" s="20"/>
      <c r="C676" s="129"/>
      <c r="D676" s="111"/>
      <c r="E676" s="111"/>
      <c r="F676" s="112"/>
      <c r="G676" s="113"/>
      <c r="H676" s="111"/>
      <c r="I676" s="114"/>
      <c r="J676" s="111"/>
      <c r="K676" s="111"/>
      <c r="L676" s="111"/>
      <c r="M676" s="114"/>
      <c r="N676" s="115"/>
      <c r="O676" s="85" t="s">
        <v>50</v>
      </c>
      <c r="P676" s="324">
        <f>P671+P670</f>
        <v>26</v>
      </c>
      <c r="Q676" s="24">
        <f>Q650+Q658+Q663</f>
        <v>188814</v>
      </c>
      <c r="R676" s="73">
        <f>R650+R658+R663+R668+R672</f>
        <v>2528949.5000000005</v>
      </c>
      <c r="U676" s="73">
        <f>U650+U658+U663+U668+U672</f>
        <v>2528949.5000000005</v>
      </c>
      <c r="V676" s="150"/>
      <c r="W676" s="150"/>
      <c r="X676" s="305">
        <f>X650+X658+X663+X668+X672</f>
        <v>2521097.1</v>
      </c>
      <c r="Y676" s="150"/>
      <c r="Z676" s="150"/>
      <c r="AA676" s="73">
        <f>AA650+AA658+AA663+AA668+AA672</f>
        <v>2524291.5000000005</v>
      </c>
    </row>
    <row r="677" spans="2:27" ht="12" x14ac:dyDescent="0.2">
      <c r="B677" s="12"/>
      <c r="C677" s="128"/>
      <c r="D677" s="117"/>
      <c r="E677" s="117"/>
      <c r="F677" s="119"/>
      <c r="G677" s="119"/>
      <c r="H677" s="117"/>
      <c r="I677" s="120"/>
      <c r="J677" s="117"/>
      <c r="K677" s="117"/>
      <c r="L677" s="117"/>
      <c r="M677" s="120"/>
      <c r="N677" s="121"/>
      <c r="O677" s="59" t="s">
        <v>80</v>
      </c>
      <c r="P677" s="345"/>
      <c r="Q677" s="78"/>
      <c r="R677" s="8"/>
      <c r="U677" s="8"/>
      <c r="V677" s="150"/>
      <c r="W677" s="150"/>
      <c r="X677" s="301"/>
      <c r="Y677" s="150"/>
      <c r="Z677" s="150"/>
      <c r="AA677" s="8"/>
    </row>
    <row r="678" spans="2:27" x14ac:dyDescent="0.2">
      <c r="B678" s="13">
        <v>8</v>
      </c>
      <c r="C678" s="33">
        <v>2</v>
      </c>
      <c r="D678" s="28">
        <v>1</v>
      </c>
      <c r="E678" s="28">
        <v>0</v>
      </c>
      <c r="F678" s="37">
        <v>0</v>
      </c>
      <c r="G678" s="37">
        <v>1001</v>
      </c>
      <c r="H678" s="28">
        <v>511</v>
      </c>
      <c r="I678" s="55" t="s">
        <v>189</v>
      </c>
      <c r="J678" s="28">
        <v>1000</v>
      </c>
      <c r="K678" s="28">
        <v>1100</v>
      </c>
      <c r="L678" s="28">
        <v>1121</v>
      </c>
      <c r="M678" s="55" t="s">
        <v>188</v>
      </c>
      <c r="N678" s="56" t="s">
        <v>188</v>
      </c>
      <c r="O678" s="79" t="s">
        <v>8</v>
      </c>
      <c r="P678" s="346"/>
      <c r="Q678" s="63"/>
      <c r="R678" s="74"/>
      <c r="U678" s="5"/>
      <c r="V678" s="150"/>
      <c r="W678" s="150"/>
      <c r="X678" s="302"/>
      <c r="Y678" s="150"/>
      <c r="Z678" s="150"/>
      <c r="AA678" s="5"/>
    </row>
    <row r="679" spans="2:27" ht="13.5" customHeight="1" x14ac:dyDescent="0.2">
      <c r="B679" s="13"/>
      <c r="C679" s="33"/>
      <c r="D679" s="28"/>
      <c r="E679" s="28"/>
      <c r="F679" s="37"/>
      <c r="G679" s="37"/>
      <c r="H679" s="28"/>
      <c r="I679" s="55"/>
      <c r="J679" s="28"/>
      <c r="K679" s="28"/>
      <c r="L679" s="28"/>
      <c r="M679" s="55"/>
      <c r="N679" s="56"/>
      <c r="O679" s="207" t="s">
        <v>21</v>
      </c>
      <c r="P679" s="347">
        <v>1</v>
      </c>
      <c r="Q679" s="228">
        <v>33080</v>
      </c>
      <c r="R679" s="75">
        <f>Q679/30*365</f>
        <v>402473.33333333337</v>
      </c>
      <c r="U679" s="185">
        <f>+R679+S679-T679</f>
        <v>402473.33333333337</v>
      </c>
      <c r="V679" s="150"/>
      <c r="W679" s="150"/>
      <c r="X679" s="303">
        <f>+U679+V679-W679-24966</f>
        <v>377507.33333333337</v>
      </c>
      <c r="Y679" s="150">
        <v>24966</v>
      </c>
      <c r="Z679" s="150">
        <v>16269</v>
      </c>
      <c r="AA679" s="185">
        <f>+X679+Y679-Z679</f>
        <v>386204.33333333337</v>
      </c>
    </row>
    <row r="680" spans="2:27" x14ac:dyDescent="0.2">
      <c r="B680" s="13"/>
      <c r="C680" s="33"/>
      <c r="D680" s="28"/>
      <c r="E680" s="28"/>
      <c r="F680" s="37"/>
      <c r="G680" s="37"/>
      <c r="H680" s="28"/>
      <c r="I680" s="55"/>
      <c r="J680" s="28"/>
      <c r="K680" s="28"/>
      <c r="L680" s="28"/>
      <c r="M680" s="55"/>
      <c r="N680" s="56"/>
      <c r="O680" s="81"/>
      <c r="P680" s="325"/>
      <c r="Q680" s="63"/>
      <c r="R680" s="74"/>
      <c r="U680" s="5"/>
      <c r="V680" s="150"/>
      <c r="W680" s="150"/>
      <c r="X680" s="302"/>
      <c r="Y680" s="150"/>
      <c r="Z680" s="150"/>
      <c r="AA680" s="5"/>
    </row>
    <row r="681" spans="2:27" x14ac:dyDescent="0.2">
      <c r="B681" s="13">
        <v>8</v>
      </c>
      <c r="C681" s="33">
        <v>2</v>
      </c>
      <c r="D681" s="28">
        <v>1</v>
      </c>
      <c r="E681" s="28">
        <v>0</v>
      </c>
      <c r="F681" s="37">
        <v>0</v>
      </c>
      <c r="G681" s="37">
        <v>1001</v>
      </c>
      <c r="H681" s="28">
        <v>511</v>
      </c>
      <c r="I681" s="55" t="s">
        <v>189</v>
      </c>
      <c r="J681" s="28">
        <v>1000</v>
      </c>
      <c r="K681" s="28">
        <v>1100</v>
      </c>
      <c r="L681" s="28">
        <v>1131</v>
      </c>
      <c r="M681" s="55" t="s">
        <v>188</v>
      </c>
      <c r="N681" s="56" t="s">
        <v>188</v>
      </c>
      <c r="O681" s="79" t="s">
        <v>10</v>
      </c>
      <c r="P681" s="325"/>
      <c r="Q681" s="63"/>
      <c r="R681" s="74"/>
      <c r="U681" s="5"/>
      <c r="V681" s="150"/>
      <c r="W681" s="150"/>
      <c r="X681" s="302"/>
      <c r="Y681" s="150"/>
      <c r="Z681" s="150"/>
      <c r="AA681" s="5"/>
    </row>
    <row r="682" spans="2:27" x14ac:dyDescent="0.2">
      <c r="B682" s="13"/>
      <c r="C682" s="33"/>
      <c r="D682" s="28"/>
      <c r="E682" s="28"/>
      <c r="F682" s="37"/>
      <c r="G682" s="37"/>
      <c r="H682" s="28"/>
      <c r="I682" s="55"/>
      <c r="J682" s="28"/>
      <c r="K682" s="28"/>
      <c r="L682" s="28"/>
      <c r="M682" s="55"/>
      <c r="N682" s="56"/>
      <c r="O682" s="81" t="s">
        <v>124</v>
      </c>
      <c r="P682" s="325">
        <v>1</v>
      </c>
      <c r="Q682" s="32">
        <v>14054</v>
      </c>
      <c r="R682" s="68">
        <f t="shared" ref="R682:R694" si="148">Q682/30*365</f>
        <v>170990.33333333331</v>
      </c>
      <c r="U682" s="192">
        <f t="shared" ref="U682:U694" si="149">+R682+S682-T682</f>
        <v>170990.33333333331</v>
      </c>
      <c r="V682" s="150"/>
      <c r="W682" s="150"/>
      <c r="X682" s="299">
        <f t="shared" ref="X682:X694" si="150">+U682+V682-W682</f>
        <v>170990.33333333331</v>
      </c>
      <c r="Y682" s="150"/>
      <c r="Z682" s="150"/>
      <c r="AA682" s="192">
        <f t="shared" ref="AA682:AA694" si="151">+X682+Y682-Z682</f>
        <v>170990.33333333331</v>
      </c>
    </row>
    <row r="683" spans="2:27" x14ac:dyDescent="0.2">
      <c r="B683" s="13"/>
      <c r="C683" s="33"/>
      <c r="D683" s="28"/>
      <c r="E683" s="28"/>
      <c r="F683" s="37"/>
      <c r="G683" s="37"/>
      <c r="H683" s="28"/>
      <c r="I683" s="55"/>
      <c r="J683" s="28"/>
      <c r="K683" s="28"/>
      <c r="L683" s="28"/>
      <c r="M683" s="55"/>
      <c r="N683" s="56"/>
      <c r="O683" s="81" t="s">
        <v>162</v>
      </c>
      <c r="P683" s="325">
        <v>4</v>
      </c>
      <c r="Q683" s="32">
        <v>12595</v>
      </c>
      <c r="R683" s="68">
        <f>Q683/30*365*P683</f>
        <v>612956.66666666663</v>
      </c>
      <c r="U683" s="192">
        <f t="shared" si="149"/>
        <v>612956.66666666663</v>
      </c>
      <c r="V683" s="150"/>
      <c r="W683" s="150"/>
      <c r="X683" s="299">
        <f t="shared" si="150"/>
        <v>612956.66666666663</v>
      </c>
      <c r="Y683" s="150"/>
      <c r="Z683" s="150"/>
      <c r="AA683" s="192">
        <f t="shared" si="151"/>
        <v>612956.66666666663</v>
      </c>
    </row>
    <row r="684" spans="2:27" x14ac:dyDescent="0.2">
      <c r="B684" s="13"/>
      <c r="C684" s="33"/>
      <c r="D684" s="28"/>
      <c r="E684" s="28"/>
      <c r="F684" s="37"/>
      <c r="G684" s="37"/>
      <c r="H684" s="28"/>
      <c r="I684" s="55"/>
      <c r="J684" s="28"/>
      <c r="K684" s="28"/>
      <c r="L684" s="28"/>
      <c r="M684" s="55"/>
      <c r="N684" s="56"/>
      <c r="O684" s="81" t="s">
        <v>228</v>
      </c>
      <c r="P684" s="325">
        <v>1</v>
      </c>
      <c r="Q684" s="32">
        <v>13821</v>
      </c>
      <c r="R684" s="68">
        <f>Q684/30*365*P684</f>
        <v>168155.5</v>
      </c>
      <c r="U684" s="192">
        <f t="shared" si="149"/>
        <v>168155.5</v>
      </c>
      <c r="V684" s="150"/>
      <c r="W684" s="150"/>
      <c r="X684" s="299">
        <f t="shared" si="150"/>
        <v>168155.5</v>
      </c>
      <c r="Y684" s="150"/>
      <c r="Z684" s="150"/>
      <c r="AA684" s="192">
        <f t="shared" si="151"/>
        <v>168155.5</v>
      </c>
    </row>
    <row r="685" spans="2:27" x14ac:dyDescent="0.2">
      <c r="B685" s="13"/>
      <c r="C685" s="33"/>
      <c r="D685" s="28"/>
      <c r="E685" s="28"/>
      <c r="F685" s="37"/>
      <c r="G685" s="37"/>
      <c r="H685" s="28"/>
      <c r="I685" s="55"/>
      <c r="J685" s="28"/>
      <c r="K685" s="28"/>
      <c r="L685" s="28"/>
      <c r="M685" s="55"/>
      <c r="N685" s="56"/>
      <c r="O685" s="81" t="s">
        <v>173</v>
      </c>
      <c r="P685" s="325">
        <v>1</v>
      </c>
      <c r="Q685" s="32">
        <v>12595</v>
      </c>
      <c r="R685" s="68">
        <f t="shared" si="148"/>
        <v>153239.16666666666</v>
      </c>
      <c r="U685" s="192">
        <f t="shared" si="149"/>
        <v>153239.16666666666</v>
      </c>
      <c r="V685" s="150"/>
      <c r="W685" s="150"/>
      <c r="X685" s="299">
        <f t="shared" si="150"/>
        <v>153239.16666666666</v>
      </c>
      <c r="Y685" s="150"/>
      <c r="Z685" s="150"/>
      <c r="AA685" s="192">
        <f t="shared" si="151"/>
        <v>153239.16666666666</v>
      </c>
    </row>
    <row r="686" spans="2:27" x14ac:dyDescent="0.2">
      <c r="B686" s="13"/>
      <c r="C686" s="33"/>
      <c r="D686" s="28"/>
      <c r="E686" s="28"/>
      <c r="F686" s="37"/>
      <c r="G686" s="37"/>
      <c r="H686" s="28"/>
      <c r="I686" s="55"/>
      <c r="J686" s="28"/>
      <c r="K686" s="28"/>
      <c r="L686" s="28"/>
      <c r="M686" s="55"/>
      <c r="N686" s="56"/>
      <c r="O686" s="81" t="s">
        <v>163</v>
      </c>
      <c r="P686" s="325">
        <v>1</v>
      </c>
      <c r="Q686" s="32">
        <v>5794</v>
      </c>
      <c r="R686" s="68">
        <f t="shared" si="148"/>
        <v>70493.666666666657</v>
      </c>
      <c r="U686" s="192">
        <f t="shared" si="149"/>
        <v>70493.666666666657</v>
      </c>
      <c r="V686" s="150"/>
      <c r="W686" s="150"/>
      <c r="X686" s="299">
        <f t="shared" si="150"/>
        <v>70493.666666666657</v>
      </c>
      <c r="Y686" s="150"/>
      <c r="Z686" s="150"/>
      <c r="AA686" s="192">
        <f t="shared" si="151"/>
        <v>70493.666666666657</v>
      </c>
    </row>
    <row r="687" spans="2:27" x14ac:dyDescent="0.2">
      <c r="B687" s="13"/>
      <c r="C687" s="33"/>
      <c r="D687" s="28"/>
      <c r="E687" s="28"/>
      <c r="F687" s="37"/>
      <c r="G687" s="37"/>
      <c r="H687" s="28"/>
      <c r="I687" s="55"/>
      <c r="J687" s="28"/>
      <c r="K687" s="28"/>
      <c r="L687" s="28"/>
      <c r="M687" s="55"/>
      <c r="N687" s="56"/>
      <c r="O687" s="81" t="s">
        <v>129</v>
      </c>
      <c r="P687" s="325">
        <v>1</v>
      </c>
      <c r="Q687" s="32">
        <v>7034</v>
      </c>
      <c r="R687" s="68">
        <f t="shared" si="148"/>
        <v>85580.333333333328</v>
      </c>
      <c r="U687" s="192">
        <f t="shared" si="149"/>
        <v>85580.333333333328</v>
      </c>
      <c r="V687" s="150"/>
      <c r="W687" s="150"/>
      <c r="X687" s="299">
        <f t="shared" si="150"/>
        <v>85580.333333333328</v>
      </c>
      <c r="Y687" s="150"/>
      <c r="Z687" s="150"/>
      <c r="AA687" s="192">
        <f t="shared" si="151"/>
        <v>85580.333333333328</v>
      </c>
    </row>
    <row r="688" spans="2:27" x14ac:dyDescent="0.2">
      <c r="B688" s="13"/>
      <c r="C688" s="33"/>
      <c r="D688" s="28"/>
      <c r="E688" s="28"/>
      <c r="F688" s="37"/>
      <c r="G688" s="37"/>
      <c r="H688" s="28"/>
      <c r="I688" s="55"/>
      <c r="J688" s="28"/>
      <c r="K688" s="28"/>
      <c r="L688" s="28"/>
      <c r="M688" s="55"/>
      <c r="N688" s="56"/>
      <c r="O688" s="81" t="s">
        <v>29</v>
      </c>
      <c r="P688" s="325">
        <v>1</v>
      </c>
      <c r="Q688" s="32">
        <v>12166</v>
      </c>
      <c r="R688" s="68">
        <f t="shared" si="148"/>
        <v>148019.66666666669</v>
      </c>
      <c r="U688" s="192">
        <f t="shared" si="149"/>
        <v>148019.66666666669</v>
      </c>
      <c r="V688" s="150"/>
      <c r="W688" s="150"/>
      <c r="X688" s="299">
        <f t="shared" si="150"/>
        <v>148019.66666666669</v>
      </c>
      <c r="Y688" s="150"/>
      <c r="Z688" s="150"/>
      <c r="AA688" s="192">
        <f t="shared" si="151"/>
        <v>148019.66666666669</v>
      </c>
    </row>
    <row r="689" spans="2:27" x14ac:dyDescent="0.2">
      <c r="B689" s="13"/>
      <c r="C689" s="33"/>
      <c r="D689" s="28"/>
      <c r="E689" s="28"/>
      <c r="F689" s="37"/>
      <c r="G689" s="37"/>
      <c r="H689" s="28"/>
      <c r="I689" s="55"/>
      <c r="J689" s="28"/>
      <c r="K689" s="28"/>
      <c r="L689" s="28"/>
      <c r="M689" s="55"/>
      <c r="N689" s="56"/>
      <c r="O689" s="81" t="s">
        <v>30</v>
      </c>
      <c r="P689" s="325">
        <v>10</v>
      </c>
      <c r="Q689" s="32">
        <v>7057</v>
      </c>
      <c r="R689" s="68">
        <f>Q689/30*365*P689</f>
        <v>858601.66666666651</v>
      </c>
      <c r="U689" s="192">
        <f t="shared" si="149"/>
        <v>858601.66666666651</v>
      </c>
      <c r="V689" s="150"/>
      <c r="W689" s="150"/>
      <c r="X689" s="299">
        <f t="shared" si="150"/>
        <v>858601.66666666651</v>
      </c>
      <c r="Y689" s="150"/>
      <c r="Z689" s="150"/>
      <c r="AA689" s="192">
        <f t="shared" si="151"/>
        <v>858601.66666666651</v>
      </c>
    </row>
    <row r="690" spans="2:27" x14ac:dyDescent="0.2">
      <c r="B690" s="13"/>
      <c r="C690" s="33"/>
      <c r="D690" s="28"/>
      <c r="E690" s="28"/>
      <c r="F690" s="37"/>
      <c r="G690" s="37"/>
      <c r="H690" s="28"/>
      <c r="I690" s="55"/>
      <c r="J690" s="28"/>
      <c r="K690" s="28"/>
      <c r="L690" s="28"/>
      <c r="M690" s="55"/>
      <c r="N690" s="56"/>
      <c r="O690" s="246" t="s">
        <v>103</v>
      </c>
      <c r="P690" s="348">
        <v>2</v>
      </c>
      <c r="Q690" s="211">
        <v>7057</v>
      </c>
      <c r="R690" s="68">
        <f t="shared" si="148"/>
        <v>85860.166666666657</v>
      </c>
      <c r="U690" s="192">
        <f t="shared" si="149"/>
        <v>85860.166666666657</v>
      </c>
      <c r="V690" s="150"/>
      <c r="W690" s="150"/>
      <c r="X690" s="299">
        <f t="shared" si="150"/>
        <v>85860.166666666657</v>
      </c>
      <c r="Y690" s="150">
        <v>85860.160000000003</v>
      </c>
      <c r="Z690" s="150">
        <v>55981</v>
      </c>
      <c r="AA690" s="192">
        <f t="shared" si="151"/>
        <v>115739.32666666666</v>
      </c>
    </row>
    <row r="691" spans="2:27" x14ac:dyDescent="0.2">
      <c r="B691" s="13"/>
      <c r="C691" s="33"/>
      <c r="D691" s="28"/>
      <c r="E691" s="28"/>
      <c r="F691" s="37"/>
      <c r="G691" s="37"/>
      <c r="H691" s="28"/>
      <c r="I691" s="55"/>
      <c r="J691" s="28"/>
      <c r="K691" s="28"/>
      <c r="L691" s="28"/>
      <c r="M691" s="55"/>
      <c r="N691" s="56"/>
      <c r="O691" s="81" t="s">
        <v>182</v>
      </c>
      <c r="P691" s="325">
        <v>1</v>
      </c>
      <c r="Q691" s="32">
        <v>4993</v>
      </c>
      <c r="R691" s="68">
        <f t="shared" si="148"/>
        <v>60748.166666666672</v>
      </c>
      <c r="U691" s="192">
        <f t="shared" si="149"/>
        <v>60748.166666666672</v>
      </c>
      <c r="V691" s="150"/>
      <c r="W691" s="150"/>
      <c r="X691" s="299">
        <f t="shared" si="150"/>
        <v>60748.166666666672</v>
      </c>
      <c r="Y691" s="150"/>
      <c r="Z691" s="150"/>
      <c r="AA691" s="192">
        <f t="shared" si="151"/>
        <v>60748.166666666672</v>
      </c>
    </row>
    <row r="692" spans="2:27" x14ac:dyDescent="0.2">
      <c r="B692" s="13"/>
      <c r="C692" s="33"/>
      <c r="D692" s="28"/>
      <c r="E692" s="28"/>
      <c r="F692" s="37"/>
      <c r="G692" s="37"/>
      <c r="H692" s="28"/>
      <c r="I692" s="55"/>
      <c r="J692" s="28"/>
      <c r="K692" s="28"/>
      <c r="L692" s="28"/>
      <c r="M692" s="55"/>
      <c r="N692" s="56"/>
      <c r="O692" s="81" t="s">
        <v>104</v>
      </c>
      <c r="P692" s="325">
        <v>2</v>
      </c>
      <c r="Q692" s="32">
        <v>7057</v>
      </c>
      <c r="R692" s="68">
        <f>Q692/30*365*P692</f>
        <v>171720.33333333331</v>
      </c>
      <c r="U692" s="192">
        <f t="shared" si="149"/>
        <v>171720.33333333331</v>
      </c>
      <c r="V692" s="150"/>
      <c r="W692" s="150"/>
      <c r="X692" s="299">
        <f t="shared" si="150"/>
        <v>171720.33333333331</v>
      </c>
      <c r="Y692" s="150"/>
      <c r="Z692" s="150"/>
      <c r="AA692" s="192">
        <f t="shared" si="151"/>
        <v>171720.33333333331</v>
      </c>
    </row>
    <row r="693" spans="2:27" x14ac:dyDescent="0.2">
      <c r="B693" s="13"/>
      <c r="C693" s="33"/>
      <c r="D693" s="28"/>
      <c r="E693" s="28"/>
      <c r="F693" s="37"/>
      <c r="G693" s="37"/>
      <c r="H693" s="28"/>
      <c r="I693" s="55"/>
      <c r="J693" s="28"/>
      <c r="K693" s="28"/>
      <c r="L693" s="28"/>
      <c r="M693" s="55"/>
      <c r="N693" s="56"/>
      <c r="O693" s="81" t="s">
        <v>60</v>
      </c>
      <c r="P693" s="325">
        <v>1</v>
      </c>
      <c r="Q693" s="32">
        <v>3128</v>
      </c>
      <c r="R693" s="68">
        <f t="shared" si="148"/>
        <v>38057.333333333336</v>
      </c>
      <c r="U693" s="192">
        <f t="shared" si="149"/>
        <v>38057.333333333336</v>
      </c>
      <c r="V693" s="150"/>
      <c r="W693" s="150"/>
      <c r="X693" s="299">
        <f t="shared" si="150"/>
        <v>38057.333333333336</v>
      </c>
      <c r="Y693" s="150"/>
      <c r="Z693" s="150"/>
      <c r="AA693" s="192">
        <f t="shared" si="151"/>
        <v>38057.333333333336</v>
      </c>
    </row>
    <row r="694" spans="2:27" x14ac:dyDescent="0.2">
      <c r="B694" s="13"/>
      <c r="C694" s="33"/>
      <c r="D694" s="28"/>
      <c r="E694" s="28"/>
      <c r="F694" s="37"/>
      <c r="G694" s="37"/>
      <c r="H694" s="28"/>
      <c r="I694" s="55"/>
      <c r="J694" s="28"/>
      <c r="K694" s="28"/>
      <c r="L694" s="28"/>
      <c r="M694" s="55"/>
      <c r="N694" s="56"/>
      <c r="O694" s="81" t="s">
        <v>20</v>
      </c>
      <c r="P694" s="325">
        <v>1</v>
      </c>
      <c r="Q694" s="32">
        <v>5214</v>
      </c>
      <c r="R694" s="68">
        <f t="shared" si="148"/>
        <v>63437.000000000007</v>
      </c>
      <c r="U694" s="192">
        <f t="shared" si="149"/>
        <v>63437.000000000007</v>
      </c>
      <c r="V694" s="150"/>
      <c r="W694" s="150"/>
      <c r="X694" s="299">
        <f t="shared" si="150"/>
        <v>63437.000000000007</v>
      </c>
      <c r="Y694" s="150"/>
      <c r="Z694" s="150"/>
      <c r="AA694" s="192">
        <f t="shared" si="151"/>
        <v>63437.000000000007</v>
      </c>
    </row>
    <row r="695" spans="2:27" x14ac:dyDescent="0.2">
      <c r="B695" s="13"/>
      <c r="C695" s="33"/>
      <c r="D695" s="28"/>
      <c r="E695" s="28"/>
      <c r="F695" s="37"/>
      <c r="G695" s="37"/>
      <c r="H695" s="28"/>
      <c r="I695" s="55"/>
      <c r="J695" s="28"/>
      <c r="K695" s="28"/>
      <c r="L695" s="28"/>
      <c r="M695" s="55"/>
      <c r="N695" s="56"/>
      <c r="O695" s="81"/>
      <c r="P695" s="325"/>
      <c r="Q695" s="63">
        <f>Q682+(Q683*P683)+Q687+Q688+(Q689*P689)+(Q690*P690)+(Q692*P692)+Q693+Q691+Q686+Q685+Q684+Q694</f>
        <v>227977</v>
      </c>
      <c r="R695" s="75">
        <f>SUM(R682:R694)</f>
        <v>2687860</v>
      </c>
      <c r="U695" s="75">
        <f>SUM(U682:U694)</f>
        <v>2687860</v>
      </c>
      <c r="V695" s="150"/>
      <c r="W695" s="150"/>
      <c r="X695" s="306">
        <f>SUM(X682:X694)</f>
        <v>2687860</v>
      </c>
      <c r="Y695" s="150"/>
      <c r="Z695" s="150"/>
      <c r="AA695" s="75">
        <f>SUM(AA682:AA694)+0.01</f>
        <v>2717739.17</v>
      </c>
    </row>
    <row r="696" spans="2:27" x14ac:dyDescent="0.2">
      <c r="B696" s="13" t="s">
        <v>121</v>
      </c>
      <c r="C696" s="33" t="s">
        <v>121</v>
      </c>
      <c r="D696" s="28" t="s">
        <v>121</v>
      </c>
      <c r="E696" s="28" t="s">
        <v>121</v>
      </c>
      <c r="F696" s="37" t="s">
        <v>121</v>
      </c>
      <c r="G696" s="37"/>
      <c r="H696" s="28"/>
      <c r="I696" s="55"/>
      <c r="J696" s="28"/>
      <c r="K696" s="28"/>
      <c r="L696" s="28"/>
      <c r="M696" s="55"/>
      <c r="N696" s="56"/>
      <c r="O696" s="79" t="s">
        <v>121</v>
      </c>
      <c r="P696" s="325"/>
      <c r="Q696" s="63"/>
      <c r="R696" s="74"/>
      <c r="U696" s="5"/>
      <c r="V696" s="150"/>
      <c r="W696" s="150"/>
      <c r="X696" s="302"/>
      <c r="Y696" s="150"/>
      <c r="Z696" s="150"/>
      <c r="AA696" s="5"/>
    </row>
    <row r="697" spans="2:27" x14ac:dyDescent="0.2">
      <c r="B697" s="13"/>
      <c r="C697" s="33"/>
      <c r="D697" s="28"/>
      <c r="E697" s="28"/>
      <c r="F697" s="37"/>
      <c r="G697" s="37"/>
      <c r="H697" s="28"/>
      <c r="I697" s="55"/>
      <c r="J697" s="28"/>
      <c r="K697" s="28"/>
      <c r="L697" s="28"/>
      <c r="M697" s="55"/>
      <c r="N697" s="56"/>
      <c r="O697" s="81" t="s">
        <v>121</v>
      </c>
      <c r="P697" s="325" t="s">
        <v>121</v>
      </c>
      <c r="Q697" s="32" t="s">
        <v>121</v>
      </c>
      <c r="R697" s="74"/>
      <c r="U697" s="5"/>
      <c r="V697" s="150"/>
      <c r="W697" s="150"/>
      <c r="X697" s="302"/>
      <c r="Y697" s="150"/>
      <c r="Z697" s="150"/>
      <c r="AA697" s="5"/>
    </row>
    <row r="698" spans="2:27" x14ac:dyDescent="0.2">
      <c r="B698" s="13"/>
      <c r="C698" s="33"/>
      <c r="D698" s="28"/>
      <c r="E698" s="28"/>
      <c r="F698" s="37"/>
      <c r="G698" s="37"/>
      <c r="H698" s="28"/>
      <c r="I698" s="55"/>
      <c r="J698" s="28"/>
      <c r="K698" s="28"/>
      <c r="L698" s="28"/>
      <c r="M698" s="55"/>
      <c r="N698" s="56"/>
      <c r="O698" s="81" t="s">
        <v>121</v>
      </c>
      <c r="P698" s="325" t="s">
        <v>121</v>
      </c>
      <c r="Q698" s="32" t="s">
        <v>121</v>
      </c>
      <c r="R698" s="74"/>
      <c r="U698" s="5"/>
      <c r="V698" s="150"/>
      <c r="W698" s="150"/>
      <c r="X698" s="302"/>
      <c r="Y698" s="150"/>
      <c r="Z698" s="150"/>
      <c r="AA698" s="5"/>
    </row>
    <row r="699" spans="2:27" x14ac:dyDescent="0.2">
      <c r="B699" s="13"/>
      <c r="C699" s="33"/>
      <c r="D699" s="28"/>
      <c r="E699" s="28"/>
      <c r="F699" s="37"/>
      <c r="G699" s="37"/>
      <c r="H699" s="28"/>
      <c r="I699" s="55"/>
      <c r="J699" s="28"/>
      <c r="K699" s="28"/>
      <c r="L699" s="28"/>
      <c r="M699" s="55"/>
      <c r="N699" s="56"/>
      <c r="O699" s="81"/>
      <c r="P699" s="325"/>
      <c r="Q699" s="63" t="s">
        <v>121</v>
      </c>
      <c r="R699" s="74"/>
      <c r="U699" s="5"/>
      <c r="V699" s="150"/>
      <c r="W699" s="150"/>
      <c r="X699" s="302"/>
      <c r="Y699" s="150"/>
      <c r="Z699" s="150"/>
      <c r="AA699" s="5"/>
    </row>
    <row r="700" spans="2:27" x14ac:dyDescent="0.2">
      <c r="B700" s="13">
        <v>8</v>
      </c>
      <c r="C700" s="33">
        <v>2</v>
      </c>
      <c r="D700" s="28">
        <v>1</v>
      </c>
      <c r="E700" s="28">
        <v>0</v>
      </c>
      <c r="F700" s="37">
        <v>0</v>
      </c>
      <c r="G700" s="37">
        <v>1001</v>
      </c>
      <c r="H700" s="28">
        <v>511</v>
      </c>
      <c r="I700" s="55" t="s">
        <v>189</v>
      </c>
      <c r="J700" s="28">
        <v>1000</v>
      </c>
      <c r="K700" s="28">
        <v>1300</v>
      </c>
      <c r="L700" s="28">
        <v>1323</v>
      </c>
      <c r="M700" s="55" t="s">
        <v>188</v>
      </c>
      <c r="N700" s="56" t="s">
        <v>188</v>
      </c>
      <c r="O700" s="79" t="s">
        <v>73</v>
      </c>
      <c r="P700" s="325"/>
      <c r="Q700" s="32"/>
      <c r="R700" s="74"/>
      <c r="U700" s="5"/>
      <c r="V700" s="150"/>
      <c r="W700" s="150"/>
      <c r="X700" s="302"/>
      <c r="Y700" s="150"/>
      <c r="Z700" s="150"/>
      <c r="AA700" s="5"/>
    </row>
    <row r="701" spans="2:27" x14ac:dyDescent="0.2">
      <c r="B701" s="13"/>
      <c r="C701" s="33"/>
      <c r="D701" s="28"/>
      <c r="E701" s="28"/>
      <c r="F701" s="37"/>
      <c r="G701" s="37"/>
      <c r="H701" s="28"/>
      <c r="I701" s="55"/>
      <c r="J701" s="28"/>
      <c r="K701" s="28"/>
      <c r="L701" s="28"/>
      <c r="M701" s="55"/>
      <c r="N701" s="56"/>
      <c r="O701" s="81" t="s">
        <v>42</v>
      </c>
      <c r="P701" s="325">
        <v>1</v>
      </c>
      <c r="Q701" s="32"/>
      <c r="R701" s="68">
        <f>Q679/30*31</f>
        <v>34182.666666666672</v>
      </c>
      <c r="U701" s="192">
        <f t="shared" ref="U701:U702" si="152">+R701+S701-T701</f>
        <v>34182.666666666672</v>
      </c>
      <c r="V701" s="150"/>
      <c r="W701" s="150"/>
      <c r="X701" s="299">
        <f>+U701+V701-W701-2120.4</f>
        <v>32062.26666666667</v>
      </c>
      <c r="Y701" s="150">
        <v>2120.4</v>
      </c>
      <c r="Z701" s="150"/>
      <c r="AA701" s="192">
        <f t="shared" ref="AA701:AA702" si="153">+X701+Y701-Z701</f>
        <v>34182.666666666672</v>
      </c>
    </row>
    <row r="702" spans="2:27" x14ac:dyDescent="0.2">
      <c r="B702" s="13"/>
      <c r="C702" s="33"/>
      <c r="D702" s="28"/>
      <c r="E702" s="28"/>
      <c r="F702" s="37"/>
      <c r="G702" s="37"/>
      <c r="H702" s="28"/>
      <c r="I702" s="55"/>
      <c r="J702" s="28"/>
      <c r="K702" s="28"/>
      <c r="L702" s="28"/>
      <c r="M702" s="55"/>
      <c r="N702" s="56"/>
      <c r="O702" s="81" t="s">
        <v>12</v>
      </c>
      <c r="P702" s="325">
        <f>SUM(P682:P697)</f>
        <v>27</v>
      </c>
      <c r="Q702" s="32"/>
      <c r="R702" s="68">
        <f>Q695/30*31</f>
        <v>235576.23333333334</v>
      </c>
      <c r="U702" s="192">
        <f t="shared" si="152"/>
        <v>235576.23333333334</v>
      </c>
      <c r="V702" s="150"/>
      <c r="W702" s="150"/>
      <c r="X702" s="299">
        <f>+U702+V702-W702-7292.23</f>
        <v>228284.00333333333</v>
      </c>
      <c r="Y702" s="150">
        <v>7292.23</v>
      </c>
      <c r="Z702" s="150"/>
      <c r="AA702" s="192">
        <f t="shared" si="153"/>
        <v>235576.23333333334</v>
      </c>
    </row>
    <row r="703" spans="2:27" x14ac:dyDescent="0.2">
      <c r="B703" s="13"/>
      <c r="C703" s="33"/>
      <c r="D703" s="28"/>
      <c r="E703" s="28"/>
      <c r="F703" s="37"/>
      <c r="G703" s="37"/>
      <c r="H703" s="28"/>
      <c r="I703" s="55"/>
      <c r="J703" s="28"/>
      <c r="K703" s="28"/>
      <c r="L703" s="28"/>
      <c r="M703" s="55"/>
      <c r="N703" s="56"/>
      <c r="O703" s="81"/>
      <c r="P703" s="325"/>
      <c r="Q703" s="32"/>
      <c r="R703" s="75">
        <f>R701+R702</f>
        <v>269758.90000000002</v>
      </c>
      <c r="U703" s="75">
        <f>U701+U702</f>
        <v>269758.90000000002</v>
      </c>
      <c r="V703" s="150"/>
      <c r="W703" s="150"/>
      <c r="X703" s="306">
        <f>X701+X702</f>
        <v>260346.27</v>
      </c>
      <c r="Y703" s="150"/>
      <c r="Z703" s="150"/>
      <c r="AA703" s="75">
        <f>AA701+AA702</f>
        <v>269758.90000000002</v>
      </c>
    </row>
    <row r="704" spans="2:27" x14ac:dyDescent="0.2">
      <c r="B704" s="13">
        <v>8</v>
      </c>
      <c r="C704" s="2">
        <v>2</v>
      </c>
      <c r="D704" s="28">
        <v>1</v>
      </c>
      <c r="E704" s="28">
        <v>0</v>
      </c>
      <c r="F704" s="36">
        <v>0</v>
      </c>
      <c r="G704" s="37">
        <v>1001</v>
      </c>
      <c r="H704" s="28">
        <v>511</v>
      </c>
      <c r="I704" s="55" t="s">
        <v>189</v>
      </c>
      <c r="J704" s="28">
        <v>1000</v>
      </c>
      <c r="K704" s="28">
        <v>1300</v>
      </c>
      <c r="L704" s="28">
        <v>1321</v>
      </c>
      <c r="M704" s="55" t="s">
        <v>188</v>
      </c>
      <c r="N704" s="56" t="s">
        <v>188</v>
      </c>
      <c r="O704" s="79" t="s">
        <v>170</v>
      </c>
      <c r="P704" s="325"/>
      <c r="Q704" s="3"/>
      <c r="R704" s="74"/>
      <c r="U704" s="5"/>
      <c r="V704" s="150"/>
      <c r="W704" s="150"/>
      <c r="X704" s="302"/>
      <c r="Y704" s="150"/>
      <c r="Z704" s="150"/>
      <c r="AA704" s="5"/>
    </row>
    <row r="705" spans="2:27" x14ac:dyDescent="0.2">
      <c r="B705" s="13"/>
      <c r="C705" s="2"/>
      <c r="D705" s="28"/>
      <c r="E705" s="28"/>
      <c r="F705" s="36"/>
      <c r="G705" s="37"/>
      <c r="H705" s="28"/>
      <c r="I705" s="55"/>
      <c r="J705" s="28"/>
      <c r="K705" s="28"/>
      <c r="L705" s="28"/>
      <c r="M705" s="55"/>
      <c r="N705" s="56"/>
      <c r="O705" s="81" t="s">
        <v>42</v>
      </c>
      <c r="P705" s="325">
        <v>1</v>
      </c>
      <c r="Q705" s="3"/>
      <c r="R705" s="68">
        <f>Q679/30*20*30%</f>
        <v>6616.0000000000009</v>
      </c>
      <c r="U705" s="192">
        <f t="shared" ref="U705:U706" si="154">+R705+S705-T705</f>
        <v>6616.0000000000009</v>
      </c>
      <c r="V705" s="150"/>
      <c r="W705" s="150"/>
      <c r="X705" s="299">
        <f>+U705+V705-W705-410.4</f>
        <v>6205.6000000000013</v>
      </c>
      <c r="Y705" s="150">
        <v>410.4</v>
      </c>
      <c r="Z705" s="150"/>
      <c r="AA705" s="192">
        <f t="shared" ref="AA705:AA706" si="155">+X705+Y705-Z705</f>
        <v>6616.0000000000009</v>
      </c>
    </row>
    <row r="706" spans="2:27" x14ac:dyDescent="0.2">
      <c r="B706" s="13"/>
      <c r="C706" s="33"/>
      <c r="D706" s="28"/>
      <c r="E706" s="28"/>
      <c r="F706" s="37"/>
      <c r="G706" s="37"/>
      <c r="H706" s="28"/>
      <c r="I706" s="55"/>
      <c r="J706" s="28"/>
      <c r="K706" s="28"/>
      <c r="L706" s="28"/>
      <c r="M706" s="55"/>
      <c r="N706" s="56"/>
      <c r="O706" s="81" t="s">
        <v>43</v>
      </c>
      <c r="P706" s="325">
        <f>P702</f>
        <v>27</v>
      </c>
      <c r="Q706" s="3"/>
      <c r="R706" s="68">
        <f>Q695/30*20*30%</f>
        <v>45595.4</v>
      </c>
      <c r="U706" s="192">
        <f t="shared" si="154"/>
        <v>45595.4</v>
      </c>
      <c r="V706" s="150"/>
      <c r="W706" s="150"/>
      <c r="X706" s="299">
        <f>+U706+V706-W706-1411.4</f>
        <v>44184</v>
      </c>
      <c r="Y706" s="150">
        <v>1411.4</v>
      </c>
      <c r="Z706" s="150"/>
      <c r="AA706" s="192">
        <f t="shared" si="155"/>
        <v>45595.4</v>
      </c>
    </row>
    <row r="707" spans="2:27" x14ac:dyDescent="0.2">
      <c r="B707" s="13"/>
      <c r="C707" s="33"/>
      <c r="D707" s="28"/>
      <c r="E707" s="28"/>
      <c r="F707" s="37"/>
      <c r="G707" s="37"/>
      <c r="H707" s="28"/>
      <c r="I707" s="55"/>
      <c r="J707" s="28"/>
      <c r="K707" s="28"/>
      <c r="L707" s="28"/>
      <c r="M707" s="55"/>
      <c r="N707" s="56"/>
      <c r="O707" s="81"/>
      <c r="P707" s="325"/>
      <c r="Q707" s="3"/>
      <c r="R707" s="75">
        <f>R705+R706</f>
        <v>52211.4</v>
      </c>
      <c r="U707" s="75">
        <f>U705+U706</f>
        <v>52211.4</v>
      </c>
      <c r="V707" s="150"/>
      <c r="W707" s="150"/>
      <c r="X707" s="306">
        <f>X705+X706</f>
        <v>50389.599999999999</v>
      </c>
      <c r="Y707" s="150"/>
      <c r="Z707" s="150"/>
      <c r="AA707" s="75">
        <f>AA705+AA706</f>
        <v>52211.4</v>
      </c>
    </row>
    <row r="708" spans="2:27" x14ac:dyDescent="0.2">
      <c r="B708" s="13" t="s">
        <v>121</v>
      </c>
      <c r="C708" s="2" t="s">
        <v>121</v>
      </c>
      <c r="D708" s="28" t="s">
        <v>121</v>
      </c>
      <c r="E708" s="28" t="s">
        <v>121</v>
      </c>
      <c r="F708" s="36" t="s">
        <v>121</v>
      </c>
      <c r="G708" s="37"/>
      <c r="H708" s="28"/>
      <c r="I708" s="55"/>
      <c r="J708" s="28"/>
      <c r="K708" s="28"/>
      <c r="L708" s="28"/>
      <c r="M708" s="55"/>
      <c r="N708" s="56"/>
      <c r="O708" s="79" t="s">
        <v>121</v>
      </c>
      <c r="P708" s="325"/>
      <c r="Q708" s="3"/>
      <c r="R708" s="74"/>
      <c r="U708" s="5"/>
      <c r="V708" s="150"/>
      <c r="W708" s="150"/>
      <c r="X708" s="302"/>
      <c r="Y708" s="150"/>
      <c r="Z708" s="150"/>
      <c r="AA708" s="5"/>
    </row>
    <row r="709" spans="2:27" x14ac:dyDescent="0.2">
      <c r="B709" s="13"/>
      <c r="C709" s="33"/>
      <c r="D709" s="28"/>
      <c r="E709" s="28"/>
      <c r="F709" s="37"/>
      <c r="G709" s="37"/>
      <c r="H709" s="28"/>
      <c r="I709" s="55"/>
      <c r="J709" s="28"/>
      <c r="K709" s="28"/>
      <c r="L709" s="28"/>
      <c r="M709" s="55"/>
      <c r="N709" s="56"/>
      <c r="O709" s="81" t="s">
        <v>121</v>
      </c>
      <c r="P709" s="325" t="s">
        <v>121</v>
      </c>
      <c r="Q709" s="3"/>
      <c r="R709" s="74"/>
      <c r="U709" s="5"/>
      <c r="V709" s="150"/>
      <c r="W709" s="150"/>
      <c r="X709" s="302"/>
      <c r="Y709" s="150"/>
      <c r="Z709" s="150"/>
      <c r="AA709" s="5"/>
    </row>
    <row r="710" spans="2:27" ht="13.5" thickBot="1" x14ac:dyDescent="0.25">
      <c r="B710" s="13"/>
      <c r="C710" s="33"/>
      <c r="D710" s="28"/>
      <c r="E710" s="28"/>
      <c r="F710" s="37"/>
      <c r="G710" s="132"/>
      <c r="H710" s="28"/>
      <c r="I710" s="55"/>
      <c r="J710" s="28"/>
      <c r="K710" s="28"/>
      <c r="L710" s="28"/>
      <c r="M710" s="55"/>
      <c r="N710" s="56"/>
      <c r="O710" s="217"/>
      <c r="P710" s="325"/>
      <c r="Q710" s="3"/>
      <c r="R710" s="110"/>
      <c r="U710" s="193"/>
      <c r="V710" s="150"/>
      <c r="W710" s="150"/>
      <c r="X710" s="304"/>
      <c r="Y710" s="150"/>
      <c r="Z710" s="150"/>
      <c r="AA710" s="193"/>
    </row>
    <row r="711" spans="2:27" ht="14.25" thickTop="1" thickBot="1" x14ac:dyDescent="0.25">
      <c r="B711" s="142"/>
      <c r="C711" s="143"/>
      <c r="D711" s="143"/>
      <c r="E711" s="143"/>
      <c r="F711" s="143"/>
      <c r="G711" s="144"/>
      <c r="H711" s="143"/>
      <c r="I711" s="145"/>
      <c r="J711" s="143"/>
      <c r="K711" s="143"/>
      <c r="L711" s="143"/>
      <c r="M711" s="148"/>
      <c r="N711" s="137"/>
      <c r="O711" s="71" t="s">
        <v>50</v>
      </c>
      <c r="P711" s="344">
        <f>P706+P705</f>
        <v>28</v>
      </c>
      <c r="Q711" s="24">
        <f>Q679+Q695</f>
        <v>261057</v>
      </c>
      <c r="R711" s="73">
        <f>R679+R695+R703+R707</f>
        <v>3412303.6333333333</v>
      </c>
      <c r="U711" s="73">
        <f>U679+U695+U703+U707</f>
        <v>3412303.6333333333</v>
      </c>
      <c r="V711" s="150"/>
      <c r="W711" s="150"/>
      <c r="X711" s="305">
        <f>X679+X695+X703+X707</f>
        <v>3376103.2033333336</v>
      </c>
      <c r="Y711" s="150"/>
      <c r="Z711" s="150"/>
      <c r="AA711" s="73">
        <f>AA679+AA695+AA703+AA707</f>
        <v>3425913.8033333332</v>
      </c>
    </row>
    <row r="712" spans="2:27" ht="12" x14ac:dyDescent="0.2">
      <c r="B712" s="12"/>
      <c r="C712" s="128"/>
      <c r="D712" s="117"/>
      <c r="E712" s="117"/>
      <c r="F712" s="119"/>
      <c r="G712" s="119"/>
      <c r="H712" s="117"/>
      <c r="I712" s="120"/>
      <c r="J712" s="117"/>
      <c r="K712" s="117"/>
      <c r="L712" s="117"/>
      <c r="M712" s="120"/>
      <c r="N712" s="138"/>
      <c r="O712" s="60" t="s">
        <v>230</v>
      </c>
      <c r="P712" s="316"/>
      <c r="Q712" s="78"/>
      <c r="R712" s="8"/>
      <c r="U712" s="8"/>
      <c r="V712" s="150"/>
      <c r="W712" s="150"/>
      <c r="X712" s="301"/>
      <c r="Y712" s="150"/>
      <c r="Z712" s="150"/>
      <c r="AA712" s="8"/>
    </row>
    <row r="713" spans="2:27" x14ac:dyDescent="0.2">
      <c r="B713" s="13">
        <v>8</v>
      </c>
      <c r="C713" s="33">
        <v>2</v>
      </c>
      <c r="D713" s="28">
        <v>1</v>
      </c>
      <c r="E713" s="28">
        <v>0</v>
      </c>
      <c r="F713" s="37">
        <v>0</v>
      </c>
      <c r="G713" s="37">
        <v>1001</v>
      </c>
      <c r="H713" s="28">
        <v>511</v>
      </c>
      <c r="I713" s="55" t="s">
        <v>193</v>
      </c>
      <c r="J713" s="28">
        <v>1000</v>
      </c>
      <c r="K713" s="28">
        <v>1100</v>
      </c>
      <c r="L713" s="28">
        <v>1121</v>
      </c>
      <c r="M713" s="55" t="s">
        <v>188</v>
      </c>
      <c r="N713" s="139" t="s">
        <v>188</v>
      </c>
      <c r="O713" s="61" t="s">
        <v>8</v>
      </c>
      <c r="P713" s="317"/>
      <c r="Q713" s="63"/>
      <c r="R713" s="74"/>
      <c r="U713" s="5"/>
      <c r="V713" s="150"/>
      <c r="W713" s="150"/>
      <c r="X713" s="302"/>
      <c r="Y713" s="150"/>
      <c r="Z713" s="150"/>
      <c r="AA713" s="5"/>
    </row>
    <row r="714" spans="2:27" x14ac:dyDescent="0.2">
      <c r="B714" s="13"/>
      <c r="C714" s="33"/>
      <c r="D714" s="28"/>
      <c r="E714" s="28"/>
      <c r="F714" s="37"/>
      <c r="G714" s="37"/>
      <c r="H714" s="28"/>
      <c r="I714" s="55"/>
      <c r="J714" s="28"/>
      <c r="K714" s="28"/>
      <c r="L714" s="28"/>
      <c r="M714" s="55"/>
      <c r="N714" s="139"/>
      <c r="O714" s="57" t="s">
        <v>261</v>
      </c>
      <c r="P714" s="318">
        <v>1</v>
      </c>
      <c r="Q714" s="63">
        <v>26486</v>
      </c>
      <c r="R714" s="75">
        <f>Q714/30*365</f>
        <v>322246.33333333331</v>
      </c>
      <c r="U714" s="185">
        <f>+R714+S714-T714</f>
        <v>322246.33333333331</v>
      </c>
      <c r="V714" s="150"/>
      <c r="W714" s="150"/>
      <c r="X714" s="303">
        <f>+U714+V714-W714</f>
        <v>322246.33333333331</v>
      </c>
      <c r="Y714" s="150"/>
      <c r="Z714" s="150"/>
      <c r="AA714" s="185">
        <f>+X714+Y714-Z714</f>
        <v>322246.33333333331</v>
      </c>
    </row>
    <row r="715" spans="2:27" x14ac:dyDescent="0.2">
      <c r="B715" s="13"/>
      <c r="C715" s="33"/>
      <c r="D715" s="28"/>
      <c r="E715" s="28"/>
      <c r="F715" s="37"/>
      <c r="G715" s="37"/>
      <c r="H715" s="28"/>
      <c r="I715" s="55"/>
      <c r="J715" s="28"/>
      <c r="K715" s="28"/>
      <c r="L715" s="28"/>
      <c r="M715" s="55"/>
      <c r="N715" s="139"/>
      <c r="O715" s="57"/>
      <c r="P715" s="318"/>
      <c r="Q715" s="63"/>
      <c r="R715" s="74"/>
      <c r="U715" s="5"/>
      <c r="V715" s="150"/>
      <c r="W715" s="150"/>
      <c r="X715" s="302"/>
      <c r="Y715" s="150"/>
      <c r="Z715" s="150"/>
      <c r="AA715" s="5"/>
    </row>
    <row r="716" spans="2:27" x14ac:dyDescent="0.2">
      <c r="B716" s="13">
        <v>8</v>
      </c>
      <c r="C716" s="33">
        <v>2</v>
      </c>
      <c r="D716" s="28">
        <v>1</v>
      </c>
      <c r="E716" s="28">
        <v>0</v>
      </c>
      <c r="F716" s="37">
        <v>0</v>
      </c>
      <c r="G716" s="37">
        <v>1001</v>
      </c>
      <c r="H716" s="28">
        <v>511</v>
      </c>
      <c r="I716" s="55" t="s">
        <v>193</v>
      </c>
      <c r="J716" s="28">
        <v>1000</v>
      </c>
      <c r="K716" s="28">
        <v>1100</v>
      </c>
      <c r="L716" s="28">
        <v>1131</v>
      </c>
      <c r="M716" s="55" t="s">
        <v>188</v>
      </c>
      <c r="N716" s="139" t="s">
        <v>188</v>
      </c>
      <c r="O716" s="61" t="s">
        <v>10</v>
      </c>
      <c r="P716" s="318"/>
      <c r="Q716" s="63"/>
      <c r="R716" s="74"/>
      <c r="U716" s="5"/>
      <c r="V716" s="150"/>
      <c r="W716" s="150"/>
      <c r="X716" s="302"/>
      <c r="Y716" s="150"/>
      <c r="Z716" s="150"/>
      <c r="AA716" s="5"/>
    </row>
    <row r="717" spans="2:27" x14ac:dyDescent="0.2">
      <c r="B717" s="13"/>
      <c r="C717" s="33"/>
      <c r="D717" s="28"/>
      <c r="E717" s="28"/>
      <c r="F717" s="37"/>
      <c r="G717" s="37"/>
      <c r="H717" s="28"/>
      <c r="I717" s="55"/>
      <c r="J717" s="28"/>
      <c r="K717" s="28"/>
      <c r="L717" s="28"/>
      <c r="M717" s="55"/>
      <c r="N717" s="139"/>
      <c r="O717" s="57" t="s">
        <v>231</v>
      </c>
      <c r="P717" s="318">
        <v>1</v>
      </c>
      <c r="Q717" s="32">
        <v>19865</v>
      </c>
      <c r="R717" s="68">
        <f>Q717/30*365</f>
        <v>241690.83333333331</v>
      </c>
      <c r="U717" s="192">
        <f t="shared" ref="U717:U721" si="156">+R717+S717-T717</f>
        <v>241690.83333333331</v>
      </c>
      <c r="V717" s="150"/>
      <c r="W717" s="150"/>
      <c r="X717" s="299">
        <f t="shared" ref="X717:X721" si="157">+U717+V717-W717</f>
        <v>241690.83333333331</v>
      </c>
      <c r="Y717" s="150"/>
      <c r="Z717" s="150"/>
      <c r="AA717" s="192">
        <f t="shared" ref="AA717:AA721" si="158">+X717+Y717-Z717</f>
        <v>241690.83333333331</v>
      </c>
    </row>
    <row r="718" spans="2:27" x14ac:dyDescent="0.2">
      <c r="B718" s="13"/>
      <c r="C718" s="33"/>
      <c r="D718" s="28"/>
      <c r="E718" s="28"/>
      <c r="F718" s="37"/>
      <c r="G718" s="37"/>
      <c r="H718" s="28"/>
      <c r="I718" s="55"/>
      <c r="J718" s="28"/>
      <c r="K718" s="28"/>
      <c r="L718" s="28"/>
      <c r="M718" s="55"/>
      <c r="N718" s="139"/>
      <c r="O718" s="57" t="s">
        <v>232</v>
      </c>
      <c r="P718" s="318">
        <v>1</v>
      </c>
      <c r="Q718" s="32">
        <v>19865</v>
      </c>
      <c r="R718" s="68">
        <f t="shared" ref="R718:R719" si="159">Q718/30*365</f>
        <v>241690.83333333331</v>
      </c>
      <c r="T718" s="150">
        <v>194670</v>
      </c>
      <c r="U718" s="192">
        <f t="shared" si="156"/>
        <v>47020.833333333314</v>
      </c>
      <c r="V718" s="150"/>
      <c r="W718" s="150"/>
      <c r="X718" s="299">
        <f t="shared" si="157"/>
        <v>47020.833333333314</v>
      </c>
      <c r="Y718" s="150"/>
      <c r="Z718" s="150"/>
      <c r="AA718" s="192">
        <f t="shared" si="158"/>
        <v>47020.833333333314</v>
      </c>
    </row>
    <row r="719" spans="2:27" x14ac:dyDescent="0.2">
      <c r="B719" s="13"/>
      <c r="C719" s="33"/>
      <c r="D719" s="28"/>
      <c r="E719" s="28"/>
      <c r="F719" s="37"/>
      <c r="G719" s="37"/>
      <c r="H719" s="28"/>
      <c r="I719" s="55"/>
      <c r="J719" s="28"/>
      <c r="K719" s="28"/>
      <c r="L719" s="28"/>
      <c r="M719" s="55"/>
      <c r="N719" s="139"/>
      <c r="O719" s="57" t="s">
        <v>20</v>
      </c>
      <c r="P719" s="318">
        <v>1</v>
      </c>
      <c r="Q719" s="32">
        <v>8285</v>
      </c>
      <c r="R719" s="209">
        <f t="shared" si="159"/>
        <v>100800.83333333334</v>
      </c>
      <c r="S719" s="219"/>
      <c r="T719" s="219"/>
      <c r="U719" s="220">
        <f>+R719+S719-T719-37363.83</f>
        <v>63437.003333333341</v>
      </c>
      <c r="V719" s="150">
        <v>37363.83</v>
      </c>
      <c r="W719" s="150"/>
      <c r="X719" s="299">
        <f t="shared" si="157"/>
        <v>100800.83333333334</v>
      </c>
      <c r="Y719" s="150"/>
      <c r="Z719" s="150"/>
      <c r="AA719" s="192">
        <f t="shared" si="158"/>
        <v>100800.83333333334</v>
      </c>
    </row>
    <row r="720" spans="2:27" x14ac:dyDescent="0.2">
      <c r="B720" s="13"/>
      <c r="C720" s="33"/>
      <c r="D720" s="28"/>
      <c r="E720" s="28"/>
      <c r="F720" s="37"/>
      <c r="G720" s="37"/>
      <c r="H720" s="28"/>
      <c r="I720" s="55"/>
      <c r="J720" s="28"/>
      <c r="K720" s="28"/>
      <c r="L720" s="28"/>
      <c r="M720" s="55"/>
      <c r="N720" s="139"/>
      <c r="O720" s="57" t="s">
        <v>388</v>
      </c>
      <c r="P720" s="318">
        <v>1</v>
      </c>
      <c r="Q720" s="32">
        <v>9932</v>
      </c>
      <c r="R720" s="68">
        <v>0</v>
      </c>
      <c r="S720" s="150">
        <v>97335.003333333327</v>
      </c>
      <c r="U720" s="192">
        <f t="shared" si="156"/>
        <v>97335.003333333327</v>
      </c>
      <c r="V720" s="150"/>
      <c r="W720" s="150"/>
      <c r="X720" s="299">
        <f t="shared" si="157"/>
        <v>97335.003333333327</v>
      </c>
      <c r="Y720" s="150"/>
      <c r="Z720" s="150"/>
      <c r="AA720" s="192">
        <f t="shared" si="158"/>
        <v>97335.003333333327</v>
      </c>
    </row>
    <row r="721" spans="2:27" x14ac:dyDescent="0.2">
      <c r="B721" s="13"/>
      <c r="C721" s="33"/>
      <c r="D721" s="28"/>
      <c r="E721" s="28"/>
      <c r="F721" s="37"/>
      <c r="G721" s="37"/>
      <c r="H721" s="28"/>
      <c r="I721" s="55"/>
      <c r="J721" s="28"/>
      <c r="K721" s="28"/>
      <c r="L721" s="28"/>
      <c r="M721" s="55"/>
      <c r="N721" s="139"/>
      <c r="O721" s="57" t="s">
        <v>389</v>
      </c>
      <c r="P721" s="318">
        <v>1</v>
      </c>
      <c r="Q721" s="32">
        <v>9932</v>
      </c>
      <c r="R721" s="68">
        <v>0</v>
      </c>
      <c r="S721" s="150">
        <v>97335.003333333327</v>
      </c>
      <c r="U721" s="192">
        <f t="shared" si="156"/>
        <v>97335.003333333327</v>
      </c>
      <c r="V721" s="150"/>
      <c r="W721" s="150"/>
      <c r="X721" s="299">
        <f t="shared" si="157"/>
        <v>97335.003333333327</v>
      </c>
      <c r="Y721" s="150"/>
      <c r="Z721" s="150"/>
      <c r="AA721" s="192">
        <f t="shared" si="158"/>
        <v>97335.003333333327</v>
      </c>
    </row>
    <row r="722" spans="2:27" x14ac:dyDescent="0.2">
      <c r="B722" s="13"/>
      <c r="C722" s="33"/>
      <c r="D722" s="28"/>
      <c r="E722" s="28"/>
      <c r="F722" s="37"/>
      <c r="G722" s="37"/>
      <c r="H722" s="28"/>
      <c r="I722" s="55"/>
      <c r="J722" s="28"/>
      <c r="K722" s="28"/>
      <c r="L722" s="28"/>
      <c r="M722" s="55"/>
      <c r="N722" s="139"/>
      <c r="O722" s="176" t="s">
        <v>121</v>
      </c>
      <c r="P722" s="341" t="s">
        <v>121</v>
      </c>
      <c r="Q722" s="63">
        <f>+Q717+Q718+Q719+Q720+Q721-Q718</f>
        <v>48014</v>
      </c>
      <c r="R722" s="75">
        <f>SUM(R717:R721)</f>
        <v>584182.5</v>
      </c>
      <c r="U722" s="75">
        <f>SUM(U717:U721)</f>
        <v>546818.67666666664</v>
      </c>
      <c r="V722" s="150"/>
      <c r="W722" s="150"/>
      <c r="X722" s="306">
        <f>SUM(X717:X721)</f>
        <v>584182.5066666666</v>
      </c>
      <c r="Y722" s="150"/>
      <c r="Z722" s="150"/>
      <c r="AA722" s="75">
        <f>SUM(AA717:AA721)</f>
        <v>584182.5066666666</v>
      </c>
    </row>
    <row r="723" spans="2:27" x14ac:dyDescent="0.2">
      <c r="B723" s="13"/>
      <c r="C723" s="33"/>
      <c r="D723" s="28"/>
      <c r="E723" s="28"/>
      <c r="F723" s="37"/>
      <c r="G723" s="37"/>
      <c r="H723" s="28"/>
      <c r="I723" s="55"/>
      <c r="J723" s="28"/>
      <c r="K723" s="28"/>
      <c r="L723" s="28"/>
      <c r="M723" s="55"/>
      <c r="N723" s="139"/>
      <c r="O723" s="57"/>
      <c r="P723" s="318"/>
      <c r="Q723" s="63" t="s">
        <v>121</v>
      </c>
      <c r="R723" s="74"/>
      <c r="U723" s="5"/>
      <c r="V723" s="150"/>
      <c r="W723" s="150"/>
      <c r="X723" s="302"/>
      <c r="Y723" s="150"/>
      <c r="Z723" s="150"/>
      <c r="AA723" s="5"/>
    </row>
    <row r="724" spans="2:27" x14ac:dyDescent="0.2">
      <c r="B724" s="13" t="s">
        <v>121</v>
      </c>
      <c r="C724" s="33" t="s">
        <v>121</v>
      </c>
      <c r="D724" s="28" t="s">
        <v>121</v>
      </c>
      <c r="E724" s="28" t="s">
        <v>121</v>
      </c>
      <c r="F724" s="37" t="s">
        <v>121</v>
      </c>
      <c r="G724" s="37"/>
      <c r="H724" s="28"/>
      <c r="I724" s="55"/>
      <c r="J724" s="28"/>
      <c r="K724" s="28"/>
      <c r="L724" s="28"/>
      <c r="M724" s="55"/>
      <c r="N724" s="139"/>
      <c r="O724" s="61" t="s">
        <v>121</v>
      </c>
      <c r="P724" s="318"/>
      <c r="Q724" s="63"/>
      <c r="R724" s="74"/>
      <c r="U724" s="5"/>
      <c r="V724" s="150"/>
      <c r="W724" s="150"/>
      <c r="X724" s="302"/>
      <c r="Y724" s="150"/>
      <c r="Z724" s="150"/>
      <c r="AA724" s="5"/>
    </row>
    <row r="725" spans="2:27" x14ac:dyDescent="0.2">
      <c r="B725" s="13">
        <v>8</v>
      </c>
      <c r="C725" s="33">
        <v>2</v>
      </c>
      <c r="D725" s="28">
        <v>1</v>
      </c>
      <c r="E725" s="28">
        <v>0</v>
      </c>
      <c r="F725" s="37">
        <v>0</v>
      </c>
      <c r="G725" s="37">
        <v>1001</v>
      </c>
      <c r="H725" s="28">
        <v>511</v>
      </c>
      <c r="I725" s="55" t="s">
        <v>193</v>
      </c>
      <c r="J725" s="28">
        <v>1000</v>
      </c>
      <c r="K725" s="28">
        <v>1300</v>
      </c>
      <c r="L725" s="28">
        <v>1323</v>
      </c>
      <c r="M725" s="55" t="s">
        <v>188</v>
      </c>
      <c r="N725" s="139" t="s">
        <v>188</v>
      </c>
      <c r="O725" s="61" t="s">
        <v>73</v>
      </c>
      <c r="P725" s="318"/>
      <c r="Q725" s="32"/>
      <c r="R725" s="74"/>
      <c r="U725" s="5"/>
      <c r="V725" s="150"/>
      <c r="W725" s="150"/>
      <c r="X725" s="302"/>
      <c r="Y725" s="150"/>
      <c r="Z725" s="150"/>
      <c r="AA725" s="5"/>
    </row>
    <row r="726" spans="2:27" x14ac:dyDescent="0.2">
      <c r="B726" s="13"/>
      <c r="C726" s="33"/>
      <c r="D726" s="28"/>
      <c r="E726" s="28"/>
      <c r="F726" s="37"/>
      <c r="G726" s="37"/>
      <c r="H726" s="28"/>
      <c r="I726" s="55"/>
      <c r="J726" s="28"/>
      <c r="K726" s="28"/>
      <c r="L726" s="28"/>
      <c r="M726" s="55"/>
      <c r="N726" s="139"/>
      <c r="O726" s="57" t="s">
        <v>42</v>
      </c>
      <c r="P726" s="318">
        <v>1</v>
      </c>
      <c r="Q726" s="32"/>
      <c r="R726" s="68">
        <f>Q714/30*31</f>
        <v>27368.866666666669</v>
      </c>
      <c r="U726" s="192">
        <f t="shared" ref="U726" si="160">+R726+S726-T726</f>
        <v>27368.866666666669</v>
      </c>
      <c r="V726" s="150"/>
      <c r="W726" s="150"/>
      <c r="X726" s="299">
        <f t="shared" ref="X726:X727" si="161">+U726+V726-W726</f>
        <v>27368.866666666669</v>
      </c>
      <c r="Y726" s="150"/>
      <c r="Z726" s="150"/>
      <c r="AA726" s="192">
        <f t="shared" ref="AA726:AA727" si="162">+X726+Y726-Z726</f>
        <v>27368.866666666669</v>
      </c>
    </row>
    <row r="727" spans="2:27" x14ac:dyDescent="0.2">
      <c r="B727" s="13"/>
      <c r="C727" s="33"/>
      <c r="D727" s="28"/>
      <c r="E727" s="28"/>
      <c r="F727" s="37"/>
      <c r="G727" s="37"/>
      <c r="H727" s="28"/>
      <c r="I727" s="55"/>
      <c r="J727" s="28"/>
      <c r="K727" s="28"/>
      <c r="L727" s="28"/>
      <c r="M727" s="55"/>
      <c r="N727" s="139"/>
      <c r="O727" s="81" t="s">
        <v>12</v>
      </c>
      <c r="P727" s="318">
        <f>SUM(P717:P724)</f>
        <v>5</v>
      </c>
      <c r="Q727" s="32"/>
      <c r="R727" s="68">
        <f>Q722/30*31+1.03</f>
        <v>49615.496666666666</v>
      </c>
      <c r="T727" s="150">
        <v>1.03</v>
      </c>
      <c r="U727" s="192">
        <f>+R727+S727-T727-3173.37</f>
        <v>46441.096666666665</v>
      </c>
      <c r="V727" s="150">
        <v>3173.37</v>
      </c>
      <c r="W727" s="150"/>
      <c r="X727" s="299">
        <f t="shared" si="161"/>
        <v>49614.466666666667</v>
      </c>
      <c r="Y727" s="150"/>
      <c r="Z727" s="150"/>
      <c r="AA727" s="192">
        <f t="shared" si="162"/>
        <v>49614.466666666667</v>
      </c>
    </row>
    <row r="728" spans="2:27" x14ac:dyDescent="0.2">
      <c r="B728" s="13"/>
      <c r="C728" s="33"/>
      <c r="D728" s="28"/>
      <c r="E728" s="28"/>
      <c r="F728" s="37"/>
      <c r="G728" s="37"/>
      <c r="H728" s="28"/>
      <c r="I728" s="55"/>
      <c r="J728" s="28"/>
      <c r="K728" s="28"/>
      <c r="L728" s="28"/>
      <c r="M728" s="55"/>
      <c r="N728" s="139"/>
      <c r="O728" s="81"/>
      <c r="P728" s="318"/>
      <c r="Q728" s="32"/>
      <c r="R728" s="75">
        <f>R726+R727</f>
        <v>76984.363333333342</v>
      </c>
      <c r="U728" s="75">
        <f>U726+U727</f>
        <v>73809.963333333333</v>
      </c>
      <c r="V728" s="150"/>
      <c r="W728" s="150"/>
      <c r="X728" s="306">
        <f>X726+X727</f>
        <v>76983.333333333343</v>
      </c>
      <c r="Y728" s="150"/>
      <c r="Z728" s="150"/>
      <c r="AA728" s="75">
        <f>AA726+AA727</f>
        <v>76983.333333333343</v>
      </c>
    </row>
    <row r="729" spans="2:27" x14ac:dyDescent="0.2">
      <c r="B729" s="13">
        <v>8</v>
      </c>
      <c r="C729" s="2">
        <v>2</v>
      </c>
      <c r="D729" s="28">
        <v>1</v>
      </c>
      <c r="E729" s="28">
        <v>0</v>
      </c>
      <c r="F729" s="36">
        <v>0</v>
      </c>
      <c r="G729" s="37">
        <v>1001</v>
      </c>
      <c r="H729" s="28">
        <v>511</v>
      </c>
      <c r="I729" s="55" t="s">
        <v>193</v>
      </c>
      <c r="J729" s="28">
        <v>1000</v>
      </c>
      <c r="K729" s="28">
        <v>1300</v>
      </c>
      <c r="L729" s="28">
        <v>1321</v>
      </c>
      <c r="M729" s="55" t="s">
        <v>188</v>
      </c>
      <c r="N729" s="139" t="s">
        <v>188</v>
      </c>
      <c r="O729" s="79" t="s">
        <v>170</v>
      </c>
      <c r="P729" s="318"/>
      <c r="Q729" s="3"/>
      <c r="R729" s="74"/>
      <c r="U729" s="5"/>
      <c r="V729" s="150"/>
      <c r="W729" s="150"/>
      <c r="X729" s="302"/>
      <c r="Y729" s="150"/>
      <c r="Z729" s="150"/>
      <c r="AA729" s="5"/>
    </row>
    <row r="730" spans="2:27" x14ac:dyDescent="0.2">
      <c r="B730" s="13"/>
      <c r="C730" s="2"/>
      <c r="D730" s="28"/>
      <c r="E730" s="28"/>
      <c r="F730" s="36"/>
      <c r="G730" s="37"/>
      <c r="H730" s="28"/>
      <c r="I730" s="55"/>
      <c r="J730" s="28"/>
      <c r="K730" s="28"/>
      <c r="L730" s="28"/>
      <c r="M730" s="55"/>
      <c r="N730" s="139"/>
      <c r="O730" s="81" t="s">
        <v>42</v>
      </c>
      <c r="P730" s="318">
        <f>P726</f>
        <v>1</v>
      </c>
      <c r="Q730" s="3"/>
      <c r="R730" s="68">
        <f>Q714/30*20*30%</f>
        <v>5297.2</v>
      </c>
      <c r="U730" s="192">
        <f t="shared" ref="U730" si="163">+R730+S730-T730</f>
        <v>5297.2</v>
      </c>
      <c r="V730" s="150"/>
      <c r="W730" s="150"/>
      <c r="X730" s="299">
        <f t="shared" ref="X730:X731" si="164">+U730+V730-W730</f>
        <v>5297.2</v>
      </c>
      <c r="Y730" s="150"/>
      <c r="Z730" s="150"/>
      <c r="AA730" s="192">
        <f t="shared" ref="AA730:AA731" si="165">+X730+Y730-Z730</f>
        <v>5297.2</v>
      </c>
    </row>
    <row r="731" spans="2:27" x14ac:dyDescent="0.2">
      <c r="B731" s="13"/>
      <c r="C731" s="33"/>
      <c r="D731" s="28"/>
      <c r="E731" s="28"/>
      <c r="F731" s="37"/>
      <c r="G731" s="37"/>
      <c r="H731" s="28"/>
      <c r="I731" s="55"/>
      <c r="J731" s="28"/>
      <c r="K731" s="28"/>
      <c r="L731" s="28"/>
      <c r="M731" s="55"/>
      <c r="N731" s="139"/>
      <c r="O731" s="81" t="s">
        <v>43</v>
      </c>
      <c r="P731" s="318">
        <f>P727</f>
        <v>5</v>
      </c>
      <c r="Q731" s="3"/>
      <c r="R731" s="68">
        <f>Q722/30*20*30%+0.2</f>
        <v>9603.0000000000018</v>
      </c>
      <c r="T731" s="150">
        <v>0.2</v>
      </c>
      <c r="U731" s="192">
        <f>+R731+S731-T731-614.2</f>
        <v>8988.6</v>
      </c>
      <c r="V731" s="150">
        <v>614.20000000000005</v>
      </c>
      <c r="W731" s="150"/>
      <c r="X731" s="299">
        <f t="shared" si="164"/>
        <v>9602.8000000000011</v>
      </c>
      <c r="Y731" s="150"/>
      <c r="Z731" s="150"/>
      <c r="AA731" s="192">
        <f t="shared" si="165"/>
        <v>9602.8000000000011</v>
      </c>
    </row>
    <row r="732" spans="2:27" x14ac:dyDescent="0.2">
      <c r="B732" s="13"/>
      <c r="C732" s="33"/>
      <c r="D732" s="28"/>
      <c r="E732" s="28"/>
      <c r="F732" s="37"/>
      <c r="G732" s="37"/>
      <c r="H732" s="28"/>
      <c r="I732" s="55"/>
      <c r="J732" s="28"/>
      <c r="K732" s="28"/>
      <c r="L732" s="28"/>
      <c r="M732" s="55"/>
      <c r="N732" s="139"/>
      <c r="O732" s="81"/>
      <c r="P732" s="318"/>
      <c r="Q732" s="3"/>
      <c r="R732" s="75">
        <f>R730+R731</f>
        <v>14900.2</v>
      </c>
      <c r="U732" s="75">
        <f>U730+U731</f>
        <v>14285.8</v>
      </c>
      <c r="V732" s="150"/>
      <c r="W732" s="150"/>
      <c r="X732" s="306">
        <f>X730+X731</f>
        <v>14900</v>
      </c>
      <c r="Y732" s="150"/>
      <c r="Z732" s="150"/>
      <c r="AA732" s="75">
        <f>AA730+AA731</f>
        <v>14900</v>
      </c>
    </row>
    <row r="733" spans="2:27" x14ac:dyDescent="0.2">
      <c r="B733" s="13" t="s">
        <v>121</v>
      </c>
      <c r="C733" s="2" t="s">
        <v>121</v>
      </c>
      <c r="D733" s="28" t="s">
        <v>121</v>
      </c>
      <c r="E733" s="28" t="s">
        <v>121</v>
      </c>
      <c r="F733" s="36" t="s">
        <v>121</v>
      </c>
      <c r="G733" s="37"/>
      <c r="H733" s="28"/>
      <c r="I733" s="55"/>
      <c r="J733" s="28"/>
      <c r="K733" s="28"/>
      <c r="L733" s="28"/>
      <c r="M733" s="55"/>
      <c r="N733" s="139"/>
      <c r="O733" s="79" t="s">
        <v>121</v>
      </c>
      <c r="P733" s="318"/>
      <c r="Q733" s="3"/>
      <c r="R733" s="74"/>
      <c r="U733" s="5"/>
      <c r="V733" s="150"/>
      <c r="W733" s="150"/>
      <c r="X733" s="302"/>
      <c r="Y733" s="150"/>
      <c r="Z733" s="150"/>
      <c r="AA733" s="5"/>
    </row>
    <row r="734" spans="2:27" x14ac:dyDescent="0.2">
      <c r="B734" s="13"/>
      <c r="C734" s="33"/>
      <c r="D734" s="28"/>
      <c r="E734" s="28"/>
      <c r="F734" s="37"/>
      <c r="G734" s="37"/>
      <c r="H734" s="28"/>
      <c r="I734" s="55"/>
      <c r="J734" s="28"/>
      <c r="K734" s="28"/>
      <c r="L734" s="28"/>
      <c r="M734" s="55"/>
      <c r="N734" s="139"/>
      <c r="O734" s="81" t="s">
        <v>121</v>
      </c>
      <c r="P734" s="318" t="s">
        <v>121</v>
      </c>
      <c r="Q734" s="3"/>
      <c r="R734" s="74"/>
      <c r="U734" s="5"/>
      <c r="V734" s="150"/>
      <c r="W734" s="150"/>
      <c r="X734" s="302"/>
      <c r="Y734" s="150"/>
      <c r="Z734" s="150"/>
      <c r="AA734" s="5"/>
    </row>
    <row r="735" spans="2:27" ht="13.5" thickBot="1" x14ac:dyDescent="0.25">
      <c r="B735" s="13"/>
      <c r="C735" s="33"/>
      <c r="D735" s="28"/>
      <c r="E735" s="28"/>
      <c r="F735" s="37"/>
      <c r="G735" s="37"/>
      <c r="H735" s="28"/>
      <c r="I735" s="55"/>
      <c r="J735" s="28"/>
      <c r="K735" s="28"/>
      <c r="L735" s="28"/>
      <c r="M735" s="55"/>
      <c r="N735" s="139"/>
      <c r="O735" s="217"/>
      <c r="P735" s="323"/>
      <c r="Q735" s="15"/>
      <c r="R735" s="110"/>
      <c r="U735" s="193"/>
      <c r="V735" s="150"/>
      <c r="W735" s="150"/>
      <c r="X735" s="304"/>
      <c r="Y735" s="150"/>
      <c r="Z735" s="150"/>
      <c r="AA735" s="193"/>
    </row>
    <row r="736" spans="2:27" ht="14.25" thickTop="1" thickBot="1" x14ac:dyDescent="0.25">
      <c r="B736" s="142"/>
      <c r="C736" s="143"/>
      <c r="D736" s="143"/>
      <c r="E736" s="143"/>
      <c r="F736" s="143"/>
      <c r="G736" s="144"/>
      <c r="H736" s="143"/>
      <c r="I736" s="145"/>
      <c r="J736" s="143"/>
      <c r="K736" s="143"/>
      <c r="L736" s="143"/>
      <c r="M736" s="145"/>
      <c r="N736" s="146"/>
      <c r="O736" s="71" t="s">
        <v>50</v>
      </c>
      <c r="P736" s="344">
        <f>P731+P730</f>
        <v>6</v>
      </c>
      <c r="Q736" s="24">
        <f>Q714+Q722</f>
        <v>74500</v>
      </c>
      <c r="R736" s="73">
        <f>R714+R722+R728+R732</f>
        <v>998313.39666666649</v>
      </c>
      <c r="U736" s="73">
        <f>U714+U722+U728+U732</f>
        <v>957160.77333333343</v>
      </c>
      <c r="V736" s="150"/>
      <c r="W736" s="150"/>
      <c r="X736" s="305">
        <f>X714+X722+X728+X732</f>
        <v>998312.17333333322</v>
      </c>
      <c r="Y736" s="150"/>
      <c r="Z736" s="150"/>
      <c r="AA736" s="73">
        <f>AA714+AA722+AA728+AA732</f>
        <v>998312.17333333322</v>
      </c>
    </row>
    <row r="737" spans="2:27" ht="12" x14ac:dyDescent="0.2">
      <c r="B737" s="13"/>
      <c r="C737" s="33"/>
      <c r="D737" s="28"/>
      <c r="E737" s="28"/>
      <c r="F737" s="37"/>
      <c r="G737" s="37"/>
      <c r="H737" s="28"/>
      <c r="I737" s="55"/>
      <c r="J737" s="28"/>
      <c r="K737" s="28"/>
      <c r="L737" s="28"/>
      <c r="M737" s="55"/>
      <c r="N737" s="139"/>
      <c r="O737" s="65" t="s">
        <v>130</v>
      </c>
      <c r="P737" s="317"/>
      <c r="Q737" s="32"/>
      <c r="R737" s="9"/>
      <c r="U737" s="9"/>
      <c r="V737" s="150"/>
      <c r="W737" s="150"/>
      <c r="X737" s="312"/>
      <c r="Y737" s="150"/>
      <c r="Z737" s="150"/>
      <c r="AA737" s="9"/>
    </row>
    <row r="738" spans="2:27" x14ac:dyDescent="0.2">
      <c r="B738" s="13">
        <v>8</v>
      </c>
      <c r="C738" s="33">
        <v>2</v>
      </c>
      <c r="D738" s="28">
        <v>1</v>
      </c>
      <c r="E738" s="28">
        <v>0</v>
      </c>
      <c r="F738" s="37">
        <v>0</v>
      </c>
      <c r="G738" s="37">
        <v>1001</v>
      </c>
      <c r="H738" s="28">
        <v>512</v>
      </c>
      <c r="I738" s="55" t="s">
        <v>189</v>
      </c>
      <c r="J738" s="28">
        <v>1000</v>
      </c>
      <c r="K738" s="28">
        <v>1100</v>
      </c>
      <c r="L738" s="28">
        <v>1121</v>
      </c>
      <c r="M738" s="55" t="s">
        <v>188</v>
      </c>
      <c r="N738" s="139" t="s">
        <v>188</v>
      </c>
      <c r="O738" s="61" t="s">
        <v>8</v>
      </c>
      <c r="P738" s="317"/>
      <c r="Q738" s="63"/>
      <c r="R738" s="74"/>
      <c r="U738" s="5"/>
      <c r="V738" s="150"/>
      <c r="W738" s="150"/>
      <c r="X738" s="302"/>
      <c r="Y738" s="150"/>
      <c r="Z738" s="150"/>
      <c r="AA738" s="5"/>
    </row>
    <row r="739" spans="2:27" x14ac:dyDescent="0.2">
      <c r="B739" s="13"/>
      <c r="C739" s="33"/>
      <c r="D739" s="28"/>
      <c r="E739" s="28"/>
      <c r="F739" s="37"/>
      <c r="G739" s="37"/>
      <c r="H739" s="28"/>
      <c r="I739" s="55"/>
      <c r="J739" s="28"/>
      <c r="K739" s="28"/>
      <c r="L739" s="28"/>
      <c r="M739" s="55"/>
      <c r="N739" s="139"/>
      <c r="O739" s="202" t="s">
        <v>257</v>
      </c>
      <c r="P739" s="319">
        <v>1</v>
      </c>
      <c r="Q739" s="228">
        <v>20004</v>
      </c>
      <c r="R739" s="75">
        <f>Q739/30*365</f>
        <v>243381.99999999997</v>
      </c>
      <c r="U739" s="185">
        <f>+R739+S739-T739</f>
        <v>243381.99999999997</v>
      </c>
      <c r="V739" s="150"/>
      <c r="W739" s="150"/>
      <c r="X739" s="303">
        <f>+U739+V739-W739-28762</f>
        <v>214619.99999999997</v>
      </c>
      <c r="Y739" s="150">
        <v>28762</v>
      </c>
      <c r="Z739" s="150">
        <v>18751</v>
      </c>
      <c r="AA739" s="185">
        <f>+X739+Y739-Z739</f>
        <v>224630.99999999997</v>
      </c>
    </row>
    <row r="740" spans="2:27" x14ac:dyDescent="0.2">
      <c r="B740" s="13"/>
      <c r="C740" s="33"/>
      <c r="D740" s="28"/>
      <c r="E740" s="28"/>
      <c r="F740" s="37"/>
      <c r="G740" s="37"/>
      <c r="H740" s="28"/>
      <c r="I740" s="55"/>
      <c r="J740" s="28"/>
      <c r="K740" s="28"/>
      <c r="L740" s="28"/>
      <c r="M740" s="55"/>
      <c r="N740" s="139"/>
      <c r="O740" s="57"/>
      <c r="P740" s="318"/>
      <c r="Q740" s="63"/>
      <c r="R740" s="74"/>
      <c r="U740" s="5"/>
      <c r="V740" s="150"/>
      <c r="W740" s="150"/>
      <c r="X740" s="302"/>
      <c r="Y740" s="150"/>
      <c r="Z740" s="150"/>
      <c r="AA740" s="5"/>
    </row>
    <row r="741" spans="2:27" x14ac:dyDescent="0.2">
      <c r="B741" s="13">
        <v>8</v>
      </c>
      <c r="C741" s="33">
        <v>2</v>
      </c>
      <c r="D741" s="28">
        <v>1</v>
      </c>
      <c r="E741" s="28">
        <v>0</v>
      </c>
      <c r="F741" s="37">
        <v>0</v>
      </c>
      <c r="G741" s="37">
        <v>1001</v>
      </c>
      <c r="H741" s="28">
        <v>512</v>
      </c>
      <c r="I741" s="55" t="s">
        <v>189</v>
      </c>
      <c r="J741" s="28">
        <v>1000</v>
      </c>
      <c r="K741" s="28">
        <v>1100</v>
      </c>
      <c r="L741" s="28">
        <v>1131</v>
      </c>
      <c r="M741" s="55" t="s">
        <v>188</v>
      </c>
      <c r="N741" s="139" t="s">
        <v>188</v>
      </c>
      <c r="O741" s="61" t="s">
        <v>10</v>
      </c>
      <c r="P741" s="318"/>
      <c r="Q741" s="63"/>
      <c r="R741" s="74"/>
      <c r="U741" s="5"/>
      <c r="V741" s="150"/>
      <c r="W741" s="150"/>
      <c r="X741" s="302"/>
      <c r="Y741" s="150"/>
      <c r="Z741" s="150"/>
      <c r="AA741" s="5"/>
    </row>
    <row r="742" spans="2:27" x14ac:dyDescent="0.2">
      <c r="B742" s="13"/>
      <c r="C742" s="33"/>
      <c r="D742" s="28"/>
      <c r="E742" s="28"/>
      <c r="F742" s="37"/>
      <c r="G742" s="37"/>
      <c r="H742" s="28"/>
      <c r="I742" s="55"/>
      <c r="J742" s="28"/>
      <c r="K742" s="28"/>
      <c r="L742" s="28"/>
      <c r="M742" s="55"/>
      <c r="N742" s="139"/>
      <c r="O742" s="57" t="s">
        <v>161</v>
      </c>
      <c r="P742" s="318">
        <v>1</v>
      </c>
      <c r="Q742" s="32">
        <v>10220</v>
      </c>
      <c r="R742" s="68">
        <f>Q742/30*365</f>
        <v>124343.33333333334</v>
      </c>
      <c r="U742" s="192">
        <f t="shared" ref="U742:U750" si="166">+R742+S742-T742</f>
        <v>124343.33333333334</v>
      </c>
      <c r="V742" s="150"/>
      <c r="W742" s="150"/>
      <c r="X742" s="299">
        <f t="shared" ref="X742:X750" si="167">+U742+V742-W742</f>
        <v>124343.33333333334</v>
      </c>
      <c r="Y742" s="150"/>
      <c r="Z742" s="150"/>
      <c r="AA742" s="192">
        <f t="shared" ref="AA742:AA750" si="168">+X742+Y742-Z742</f>
        <v>124343.33333333334</v>
      </c>
    </row>
    <row r="743" spans="2:27" x14ac:dyDescent="0.2">
      <c r="B743" s="13"/>
      <c r="C743" s="33"/>
      <c r="D743" s="28"/>
      <c r="E743" s="28"/>
      <c r="F743" s="37"/>
      <c r="G743" s="37"/>
      <c r="H743" s="28"/>
      <c r="I743" s="55"/>
      <c r="J743" s="28"/>
      <c r="K743" s="28"/>
      <c r="L743" s="28"/>
      <c r="M743" s="55"/>
      <c r="N743" s="139"/>
      <c r="O743" s="57" t="s">
        <v>153</v>
      </c>
      <c r="P743" s="318">
        <v>1</v>
      </c>
      <c r="Q743" s="32">
        <v>8057</v>
      </c>
      <c r="R743" s="68">
        <f>Q743/30*365*P743</f>
        <v>98026.833333333328</v>
      </c>
      <c r="U743" s="192">
        <f t="shared" si="166"/>
        <v>98026.833333333328</v>
      </c>
      <c r="V743" s="150"/>
      <c r="W743" s="150"/>
      <c r="X743" s="299">
        <f t="shared" si="167"/>
        <v>98026.833333333328</v>
      </c>
      <c r="Y743" s="150"/>
      <c r="Z743" s="150"/>
      <c r="AA743" s="192">
        <f t="shared" si="168"/>
        <v>98026.833333333328</v>
      </c>
    </row>
    <row r="744" spans="2:27" x14ac:dyDescent="0.2">
      <c r="B744" s="13"/>
      <c r="C744" s="33"/>
      <c r="D744" s="28"/>
      <c r="E744" s="28"/>
      <c r="F744" s="37"/>
      <c r="G744" s="37"/>
      <c r="H744" s="28"/>
      <c r="I744" s="55"/>
      <c r="J744" s="28"/>
      <c r="K744" s="28"/>
      <c r="L744" s="28"/>
      <c r="M744" s="55"/>
      <c r="N744" s="139"/>
      <c r="O744" s="57" t="s">
        <v>178</v>
      </c>
      <c r="P744" s="318">
        <v>1</v>
      </c>
      <c r="Q744" s="32">
        <v>7174</v>
      </c>
      <c r="R744" s="68">
        <f t="shared" ref="R744:R745" si="169">Q744/30*365</f>
        <v>87283.666666666657</v>
      </c>
      <c r="U744" s="192">
        <f t="shared" si="166"/>
        <v>87283.666666666657</v>
      </c>
      <c r="V744" s="150"/>
      <c r="W744" s="150"/>
      <c r="X744" s="299">
        <f t="shared" si="167"/>
        <v>87283.666666666657</v>
      </c>
      <c r="Y744" s="150"/>
      <c r="Z744" s="150"/>
      <c r="AA744" s="192">
        <f t="shared" si="168"/>
        <v>87283.666666666657</v>
      </c>
    </row>
    <row r="745" spans="2:27" x14ac:dyDescent="0.2">
      <c r="B745" s="13"/>
      <c r="C745" s="33"/>
      <c r="D745" s="28"/>
      <c r="E745" s="28"/>
      <c r="F745" s="37"/>
      <c r="G745" s="37"/>
      <c r="H745" s="28"/>
      <c r="I745" s="55"/>
      <c r="J745" s="28"/>
      <c r="K745" s="28"/>
      <c r="L745" s="28"/>
      <c r="M745" s="55"/>
      <c r="N745" s="139"/>
      <c r="O745" s="57" t="s">
        <v>20</v>
      </c>
      <c r="P745" s="318">
        <v>1</v>
      </c>
      <c r="Q745" s="32">
        <v>5214</v>
      </c>
      <c r="R745" s="68">
        <f t="shared" si="169"/>
        <v>63437.000000000007</v>
      </c>
      <c r="U745" s="192">
        <f t="shared" si="166"/>
        <v>63437.000000000007</v>
      </c>
      <c r="V745" s="150"/>
      <c r="W745" s="150"/>
      <c r="X745" s="299">
        <f t="shared" si="167"/>
        <v>63437.000000000007</v>
      </c>
      <c r="Y745" s="150"/>
      <c r="Z745" s="150"/>
      <c r="AA745" s="192">
        <f t="shared" si="168"/>
        <v>63437.000000000007</v>
      </c>
    </row>
    <row r="746" spans="2:27" x14ac:dyDescent="0.2">
      <c r="B746" s="13"/>
      <c r="C746" s="33"/>
      <c r="D746" s="28"/>
      <c r="E746" s="28"/>
      <c r="F746" s="37"/>
      <c r="G746" s="37"/>
      <c r="H746" s="28"/>
      <c r="I746" s="55"/>
      <c r="J746" s="28"/>
      <c r="K746" s="28"/>
      <c r="L746" s="28"/>
      <c r="M746" s="55"/>
      <c r="N746" s="139"/>
      <c r="O746" s="57" t="s">
        <v>151</v>
      </c>
      <c r="P746" s="318">
        <v>5</v>
      </c>
      <c r="Q746" s="32">
        <v>5110</v>
      </c>
      <c r="R746" s="68">
        <f>Q746/30*365*P746</f>
        <v>310858.33333333337</v>
      </c>
      <c r="U746" s="192">
        <f t="shared" si="166"/>
        <v>310858.33333333337</v>
      </c>
      <c r="V746" s="150"/>
      <c r="W746" s="150"/>
      <c r="X746" s="299">
        <f t="shared" si="167"/>
        <v>310858.33333333337</v>
      </c>
      <c r="Y746" s="150"/>
      <c r="Z746" s="150"/>
      <c r="AA746" s="192">
        <f t="shared" si="168"/>
        <v>310858.33333333337</v>
      </c>
    </row>
    <row r="747" spans="2:27" x14ac:dyDescent="0.2">
      <c r="B747" s="13"/>
      <c r="C747" s="33"/>
      <c r="D747" s="28"/>
      <c r="E747" s="28"/>
      <c r="F747" s="37"/>
      <c r="G747" s="37"/>
      <c r="H747" s="28"/>
      <c r="I747" s="55"/>
      <c r="J747" s="28"/>
      <c r="K747" s="28"/>
      <c r="L747" s="28"/>
      <c r="M747" s="55"/>
      <c r="N747" s="139"/>
      <c r="O747" s="57" t="s">
        <v>152</v>
      </c>
      <c r="P747" s="318">
        <v>1</v>
      </c>
      <c r="Q747" s="32">
        <v>4752</v>
      </c>
      <c r="R747" s="68">
        <f>Q747/30*365*P747</f>
        <v>57816</v>
      </c>
      <c r="U747" s="192">
        <f t="shared" si="166"/>
        <v>57816</v>
      </c>
      <c r="V747" s="150"/>
      <c r="W747" s="150"/>
      <c r="X747" s="299">
        <f t="shared" si="167"/>
        <v>57816</v>
      </c>
      <c r="Y747" s="150"/>
      <c r="Z747" s="150"/>
      <c r="AA747" s="192">
        <f t="shared" si="168"/>
        <v>57816</v>
      </c>
    </row>
    <row r="748" spans="2:27" x14ac:dyDescent="0.2">
      <c r="B748" s="13"/>
      <c r="C748" s="33"/>
      <c r="D748" s="28"/>
      <c r="E748" s="28"/>
      <c r="F748" s="37"/>
      <c r="G748" s="37"/>
      <c r="H748" s="28"/>
      <c r="I748" s="55"/>
      <c r="J748" s="28"/>
      <c r="K748" s="28"/>
      <c r="L748" s="28"/>
      <c r="M748" s="55"/>
      <c r="N748" s="139"/>
      <c r="O748" s="57" t="s">
        <v>226</v>
      </c>
      <c r="P748" s="318">
        <v>1</v>
      </c>
      <c r="Q748" s="32">
        <v>9176</v>
      </c>
      <c r="R748" s="68">
        <f>Q748/30*365*P748</f>
        <v>111641.33333333334</v>
      </c>
      <c r="U748" s="192">
        <f t="shared" si="166"/>
        <v>111641.33333333334</v>
      </c>
      <c r="V748" s="150"/>
      <c r="W748" s="150"/>
      <c r="X748" s="299">
        <f t="shared" si="167"/>
        <v>111641.33333333334</v>
      </c>
      <c r="Y748" s="150"/>
      <c r="Z748" s="150"/>
      <c r="AA748" s="192">
        <f t="shared" si="168"/>
        <v>111641.33333333334</v>
      </c>
    </row>
    <row r="749" spans="2:27" x14ac:dyDescent="0.2">
      <c r="B749" s="13"/>
      <c r="C749" s="33"/>
      <c r="D749" s="28"/>
      <c r="E749" s="28"/>
      <c r="F749" s="37"/>
      <c r="G749" s="37"/>
      <c r="H749" s="28"/>
      <c r="I749" s="55"/>
      <c r="J749" s="28"/>
      <c r="K749" s="28"/>
      <c r="L749" s="28"/>
      <c r="M749" s="55"/>
      <c r="N749" s="139"/>
      <c r="O749" s="57" t="s">
        <v>234</v>
      </c>
      <c r="P749" s="318">
        <v>1</v>
      </c>
      <c r="Q749" s="32">
        <v>6907</v>
      </c>
      <c r="R749" s="68">
        <f>Q749/30*365*P749</f>
        <v>84035.166666666657</v>
      </c>
      <c r="U749" s="192">
        <f t="shared" si="166"/>
        <v>84035.166666666657</v>
      </c>
      <c r="V749" s="150"/>
      <c r="W749" s="150"/>
      <c r="X749" s="299">
        <f t="shared" si="167"/>
        <v>84035.166666666657</v>
      </c>
      <c r="Y749" s="150"/>
      <c r="Z749" s="150"/>
      <c r="AA749" s="192">
        <f t="shared" si="168"/>
        <v>84035.166666666657</v>
      </c>
    </row>
    <row r="750" spans="2:27" x14ac:dyDescent="0.2">
      <c r="B750" s="13"/>
      <c r="C750" s="33"/>
      <c r="D750" s="28"/>
      <c r="E750" s="28"/>
      <c r="F750" s="37"/>
      <c r="G750" s="37"/>
      <c r="H750" s="28"/>
      <c r="I750" s="55"/>
      <c r="J750" s="28"/>
      <c r="K750" s="28"/>
      <c r="L750" s="28"/>
      <c r="M750" s="55"/>
      <c r="N750" s="139"/>
      <c r="O750" s="176" t="s">
        <v>312</v>
      </c>
      <c r="P750" s="341">
        <v>1</v>
      </c>
      <c r="Q750" s="32">
        <v>4415</v>
      </c>
      <c r="R750" s="68">
        <f>Q750/30*365*P750</f>
        <v>53715.833333333328</v>
      </c>
      <c r="U750" s="192">
        <f t="shared" si="166"/>
        <v>53715.833333333328</v>
      </c>
      <c r="V750" s="150"/>
      <c r="W750" s="150"/>
      <c r="X750" s="299">
        <f t="shared" si="167"/>
        <v>53715.833333333328</v>
      </c>
      <c r="Y750" s="150"/>
      <c r="Z750" s="150"/>
      <c r="AA750" s="192">
        <f t="shared" si="168"/>
        <v>53715.833333333328</v>
      </c>
    </row>
    <row r="751" spans="2:27" x14ac:dyDescent="0.2">
      <c r="B751" s="13"/>
      <c r="C751" s="33"/>
      <c r="D751" s="28"/>
      <c r="E751" s="28"/>
      <c r="F751" s="37"/>
      <c r="G751" s="37"/>
      <c r="H751" s="28"/>
      <c r="I751" s="55"/>
      <c r="J751" s="28"/>
      <c r="K751" s="28"/>
      <c r="L751" s="28"/>
      <c r="M751" s="55"/>
      <c r="N751" s="139"/>
      <c r="O751" s="57"/>
      <c r="P751" s="318"/>
      <c r="Q751" s="63">
        <f>Q742+Q745+Q743*P743+(Q746*P746)+(Q747*P747)+Q744+Q748+Q749+Q750</f>
        <v>81465</v>
      </c>
      <c r="R751" s="75">
        <f>SUM(R742,R743,R744,R745,R746,R747,R748,R749)+R750</f>
        <v>991157.50000000012</v>
      </c>
      <c r="U751" s="75">
        <f>SUM(U742,U743,U744,U745,U746,U747,U748,U749)+U750</f>
        <v>991157.50000000012</v>
      </c>
      <c r="V751" s="150"/>
      <c r="W751" s="150"/>
      <c r="X751" s="306">
        <f>SUM(X742,X743,X744,X745,X746,X747,X748,X749)+X750</f>
        <v>991157.50000000012</v>
      </c>
      <c r="Y751" s="150"/>
      <c r="Z751" s="150"/>
      <c r="AA751" s="75">
        <f>SUM(AA742,AA743,AA744,AA745,AA746,AA747,AA748,AA749)+AA750</f>
        <v>991157.50000000012</v>
      </c>
    </row>
    <row r="752" spans="2:27" x14ac:dyDescent="0.2">
      <c r="B752" s="13" t="s">
        <v>121</v>
      </c>
      <c r="C752" s="33" t="s">
        <v>121</v>
      </c>
      <c r="D752" s="28" t="s">
        <v>121</v>
      </c>
      <c r="E752" s="28" t="s">
        <v>121</v>
      </c>
      <c r="F752" s="37" t="s">
        <v>121</v>
      </c>
      <c r="G752" s="37"/>
      <c r="H752" s="28"/>
      <c r="I752" s="55"/>
      <c r="J752" s="28"/>
      <c r="K752" s="28"/>
      <c r="L752" s="28"/>
      <c r="M752" s="55"/>
      <c r="N752" s="139"/>
      <c r="O752" s="61" t="s">
        <v>121</v>
      </c>
      <c r="P752" s="318"/>
      <c r="Q752" s="63"/>
      <c r="R752" s="74"/>
      <c r="U752" s="5"/>
      <c r="V752" s="150"/>
      <c r="W752" s="150"/>
      <c r="X752" s="302"/>
      <c r="Y752" s="150"/>
      <c r="Z752" s="150"/>
      <c r="AA752" s="5"/>
    </row>
    <row r="753" spans="2:29" x14ac:dyDescent="0.2">
      <c r="B753" s="13">
        <v>8</v>
      </c>
      <c r="C753" s="33">
        <v>2</v>
      </c>
      <c r="D753" s="28">
        <v>1</v>
      </c>
      <c r="E753" s="28">
        <v>0</v>
      </c>
      <c r="F753" s="37">
        <v>0</v>
      </c>
      <c r="G753" s="37">
        <v>1001</v>
      </c>
      <c r="H753" s="28">
        <v>512</v>
      </c>
      <c r="I753" s="55" t="s">
        <v>189</v>
      </c>
      <c r="J753" s="28">
        <v>1000</v>
      </c>
      <c r="K753" s="28">
        <v>1300</v>
      </c>
      <c r="L753" s="28">
        <v>1323</v>
      </c>
      <c r="M753" s="55" t="s">
        <v>188</v>
      </c>
      <c r="N753" s="139" t="s">
        <v>188</v>
      </c>
      <c r="O753" s="61" t="s">
        <v>73</v>
      </c>
      <c r="P753" s="318"/>
      <c r="Q753" s="32"/>
      <c r="R753" s="74"/>
      <c r="U753" s="5"/>
      <c r="V753" s="150"/>
      <c r="W753" s="150"/>
      <c r="X753" s="302"/>
      <c r="Y753" s="150"/>
      <c r="Z753" s="150"/>
      <c r="AA753" s="5"/>
    </row>
    <row r="754" spans="2:29" x14ac:dyDescent="0.2">
      <c r="B754" s="13"/>
      <c r="C754" s="33"/>
      <c r="D754" s="28"/>
      <c r="E754" s="28"/>
      <c r="F754" s="37"/>
      <c r="G754" s="37"/>
      <c r="H754" s="28"/>
      <c r="I754" s="55"/>
      <c r="J754" s="28"/>
      <c r="K754" s="28"/>
      <c r="L754" s="28"/>
      <c r="M754" s="55"/>
      <c r="N754" s="139"/>
      <c r="O754" s="57" t="s">
        <v>42</v>
      </c>
      <c r="P754" s="318">
        <v>1</v>
      </c>
      <c r="Q754" s="32"/>
      <c r="R754" s="68">
        <f>Q739/30*31</f>
        <v>20670.8</v>
      </c>
      <c r="U754" s="192">
        <f t="shared" ref="U754:U755" si="170">+R754+S754-T754</f>
        <v>20670.8</v>
      </c>
      <c r="V754" s="150"/>
      <c r="W754" s="150"/>
      <c r="X754" s="299">
        <f>+U754+V754-W754-2442.8</f>
        <v>18228</v>
      </c>
      <c r="Y754" s="150">
        <v>2442.8000000000002</v>
      </c>
      <c r="Z754" s="150"/>
      <c r="AA754" s="192">
        <f t="shared" ref="AA754:AA755" si="171">+X754+Y754-Z754</f>
        <v>20670.8</v>
      </c>
    </row>
    <row r="755" spans="2:29" x14ac:dyDescent="0.2">
      <c r="B755" s="13"/>
      <c r="C755" s="33"/>
      <c r="D755" s="28"/>
      <c r="E755" s="28"/>
      <c r="F755" s="37"/>
      <c r="G755" s="37"/>
      <c r="H755" s="28"/>
      <c r="I755" s="55"/>
      <c r="J755" s="28"/>
      <c r="K755" s="28"/>
      <c r="L755" s="28"/>
      <c r="M755" s="55"/>
      <c r="N755" s="139"/>
      <c r="O755" s="81" t="s">
        <v>12</v>
      </c>
      <c r="P755" s="318">
        <f>SUM(P742:P752)</f>
        <v>13</v>
      </c>
      <c r="Q755" s="32"/>
      <c r="R755" s="68">
        <f>Q751/30*31</f>
        <v>84180.5</v>
      </c>
      <c r="U755" s="192">
        <f t="shared" si="170"/>
        <v>84180.5</v>
      </c>
      <c r="V755" s="150"/>
      <c r="W755" s="150"/>
      <c r="X755" s="299">
        <f t="shared" ref="X755" si="172">+U755+V755-W755</f>
        <v>84180.5</v>
      </c>
      <c r="Y755" s="150"/>
      <c r="Z755" s="150"/>
      <c r="AA755" s="192">
        <f t="shared" si="171"/>
        <v>84180.5</v>
      </c>
    </row>
    <row r="756" spans="2:29" x14ac:dyDescent="0.2">
      <c r="B756" s="13"/>
      <c r="C756" s="33"/>
      <c r="D756" s="28"/>
      <c r="E756" s="28"/>
      <c r="F756" s="37"/>
      <c r="G756" s="37"/>
      <c r="H756" s="28"/>
      <c r="I756" s="55"/>
      <c r="J756" s="28"/>
      <c r="K756" s="28"/>
      <c r="L756" s="28"/>
      <c r="M756" s="55"/>
      <c r="N756" s="139"/>
      <c r="O756" s="81"/>
      <c r="P756" s="318"/>
      <c r="Q756" s="32"/>
      <c r="R756" s="75">
        <f>R754+R755</f>
        <v>104851.3</v>
      </c>
      <c r="U756" s="75">
        <f>U754+U755</f>
        <v>104851.3</v>
      </c>
      <c r="V756" s="150"/>
      <c r="W756" s="150"/>
      <c r="X756" s="306">
        <f>X754+X755</f>
        <v>102408.5</v>
      </c>
      <c r="Y756" s="150"/>
      <c r="Z756" s="150"/>
      <c r="AA756" s="75">
        <f>AA754+AA755</f>
        <v>104851.3</v>
      </c>
    </row>
    <row r="757" spans="2:29" x14ac:dyDescent="0.2">
      <c r="B757" s="13">
        <v>8</v>
      </c>
      <c r="C757" s="2">
        <v>2</v>
      </c>
      <c r="D757" s="28">
        <v>1</v>
      </c>
      <c r="E757" s="28">
        <v>0</v>
      </c>
      <c r="F757" s="36">
        <v>0</v>
      </c>
      <c r="G757" s="37">
        <v>1001</v>
      </c>
      <c r="H757" s="28">
        <v>512</v>
      </c>
      <c r="I757" s="55" t="s">
        <v>189</v>
      </c>
      <c r="J757" s="28">
        <v>1000</v>
      </c>
      <c r="K757" s="28">
        <v>1300</v>
      </c>
      <c r="L757" s="28">
        <v>1321</v>
      </c>
      <c r="M757" s="55" t="s">
        <v>188</v>
      </c>
      <c r="N757" s="139" t="s">
        <v>188</v>
      </c>
      <c r="O757" s="79" t="s">
        <v>170</v>
      </c>
      <c r="P757" s="318"/>
      <c r="Q757" s="3"/>
      <c r="R757" s="74"/>
      <c r="U757" s="5"/>
      <c r="V757" s="150"/>
      <c r="W757" s="150"/>
      <c r="X757" s="302"/>
      <c r="Y757" s="150"/>
      <c r="Z757" s="150"/>
      <c r="AA757" s="5"/>
    </row>
    <row r="758" spans="2:29" x14ac:dyDescent="0.2">
      <c r="B758" s="13"/>
      <c r="C758" s="2"/>
      <c r="D758" s="28"/>
      <c r="E758" s="28"/>
      <c r="F758" s="36"/>
      <c r="G758" s="37"/>
      <c r="H758" s="28"/>
      <c r="I758" s="55"/>
      <c r="J758" s="28"/>
      <c r="K758" s="28"/>
      <c r="L758" s="28"/>
      <c r="M758" s="55"/>
      <c r="N758" s="139"/>
      <c r="O758" s="81" t="s">
        <v>42</v>
      </c>
      <c r="P758" s="318">
        <f>P754</f>
        <v>1</v>
      </c>
      <c r="Q758" s="3"/>
      <c r="R758" s="68">
        <f>Q739/30*20*30%</f>
        <v>4000.7999999999997</v>
      </c>
      <c r="U758" s="192">
        <f t="shared" ref="U758:U759" si="173">+R758+S758-T758</f>
        <v>4000.7999999999997</v>
      </c>
      <c r="V758" s="150"/>
      <c r="W758" s="150"/>
      <c r="X758" s="299">
        <f>+U758+V758-W758-472.8</f>
        <v>3527.9999999999995</v>
      </c>
      <c r="Y758" s="150">
        <v>472.8</v>
      </c>
      <c r="Z758" s="150"/>
      <c r="AA758" s="192">
        <f t="shared" ref="AA758:AA759" si="174">+X758+Y758-Z758</f>
        <v>4000.7999999999997</v>
      </c>
    </row>
    <row r="759" spans="2:29" x14ac:dyDescent="0.2">
      <c r="B759" s="13"/>
      <c r="C759" s="33"/>
      <c r="D759" s="28"/>
      <c r="E759" s="28"/>
      <c r="F759" s="37"/>
      <c r="G759" s="37"/>
      <c r="H759" s="28"/>
      <c r="I759" s="55"/>
      <c r="J759" s="28"/>
      <c r="K759" s="28"/>
      <c r="L759" s="28"/>
      <c r="M759" s="55"/>
      <c r="N759" s="139"/>
      <c r="O759" s="81" t="s">
        <v>43</v>
      </c>
      <c r="P759" s="318">
        <f>P755</f>
        <v>13</v>
      </c>
      <c r="Q759" s="3"/>
      <c r="R759" s="68">
        <f>Q751/30*20*30%</f>
        <v>16293</v>
      </c>
      <c r="U759" s="192">
        <f t="shared" si="173"/>
        <v>16293</v>
      </c>
      <c r="V759" s="150"/>
      <c r="W759" s="150"/>
      <c r="X759" s="299">
        <f t="shared" ref="X759" si="175">+U759+V759-W759</f>
        <v>16293</v>
      </c>
      <c r="Y759" s="150"/>
      <c r="Z759" s="150"/>
      <c r="AA759" s="192">
        <f t="shared" si="174"/>
        <v>16293</v>
      </c>
    </row>
    <row r="760" spans="2:29" x14ac:dyDescent="0.2">
      <c r="B760" s="13"/>
      <c r="C760" s="33"/>
      <c r="D760" s="28"/>
      <c r="E760" s="28"/>
      <c r="F760" s="37"/>
      <c r="G760" s="37"/>
      <c r="H760" s="28"/>
      <c r="I760" s="55"/>
      <c r="J760" s="28"/>
      <c r="K760" s="28"/>
      <c r="L760" s="28"/>
      <c r="M760" s="55"/>
      <c r="N760" s="139"/>
      <c r="O760" s="81"/>
      <c r="P760" s="318"/>
      <c r="Q760" s="3"/>
      <c r="R760" s="75">
        <f>R758+R759</f>
        <v>20293.8</v>
      </c>
      <c r="U760" s="75">
        <f>U758+U759</f>
        <v>20293.8</v>
      </c>
      <c r="V760" s="150"/>
      <c r="W760" s="150"/>
      <c r="X760" s="306">
        <f>X758+X759</f>
        <v>19821</v>
      </c>
      <c r="Y760" s="150"/>
      <c r="Z760" s="150"/>
      <c r="AA760" s="75">
        <f>AA758+AA759</f>
        <v>20293.8</v>
      </c>
    </row>
    <row r="761" spans="2:29" x14ac:dyDescent="0.2">
      <c r="B761" s="13" t="s">
        <v>121</v>
      </c>
      <c r="C761" s="2" t="s">
        <v>121</v>
      </c>
      <c r="D761" s="28" t="s">
        <v>121</v>
      </c>
      <c r="E761" s="28" t="s">
        <v>121</v>
      </c>
      <c r="F761" s="36" t="s">
        <v>121</v>
      </c>
      <c r="G761" s="37"/>
      <c r="H761" s="28"/>
      <c r="I761" s="55"/>
      <c r="J761" s="28"/>
      <c r="K761" s="28"/>
      <c r="L761" s="28"/>
      <c r="M761" s="55"/>
      <c r="N761" s="139"/>
      <c r="O761" s="79" t="s">
        <v>121</v>
      </c>
      <c r="P761" s="318"/>
      <c r="Q761" s="3"/>
      <c r="R761" s="74"/>
      <c r="U761" s="5"/>
      <c r="V761" s="150"/>
      <c r="W761" s="150"/>
      <c r="X761" s="302"/>
      <c r="Y761" s="150"/>
      <c r="Z761" s="150"/>
      <c r="AA761" s="5"/>
    </row>
    <row r="762" spans="2:29" x14ac:dyDescent="0.2">
      <c r="B762" s="13"/>
      <c r="C762" s="33"/>
      <c r="D762" s="28"/>
      <c r="E762" s="28"/>
      <c r="F762" s="37"/>
      <c r="G762" s="37"/>
      <c r="H762" s="28"/>
      <c r="I762" s="55"/>
      <c r="J762" s="28"/>
      <c r="K762" s="28"/>
      <c r="L762" s="28"/>
      <c r="M762" s="55"/>
      <c r="N762" s="139"/>
      <c r="O762" s="81" t="s">
        <v>121</v>
      </c>
      <c r="P762" s="318" t="s">
        <v>121</v>
      </c>
      <c r="Q762" s="3"/>
      <c r="R762" s="74"/>
      <c r="U762" s="5"/>
      <c r="V762" s="150"/>
      <c r="W762" s="150"/>
      <c r="X762" s="302"/>
      <c r="Y762" s="150"/>
      <c r="Z762" s="150"/>
      <c r="AA762" s="5"/>
    </row>
    <row r="763" spans="2:29" ht="13.5" thickBot="1" x14ac:dyDescent="0.25">
      <c r="B763" s="13"/>
      <c r="C763" s="33"/>
      <c r="D763" s="28"/>
      <c r="E763" s="28"/>
      <c r="F763" s="37"/>
      <c r="G763" s="37"/>
      <c r="H763" s="28"/>
      <c r="I763" s="55"/>
      <c r="J763" s="28"/>
      <c r="K763" s="28"/>
      <c r="L763" s="28"/>
      <c r="M763" s="55"/>
      <c r="N763" s="139"/>
      <c r="O763" s="217"/>
      <c r="P763" s="323"/>
      <c r="Q763" s="15"/>
      <c r="R763" s="110"/>
      <c r="U763" s="193"/>
      <c r="V763" s="150"/>
      <c r="W763" s="150"/>
      <c r="X763" s="304"/>
      <c r="Y763" s="150"/>
      <c r="Z763" s="150"/>
      <c r="AA763" s="193"/>
    </row>
    <row r="764" spans="2:29" ht="14.25" thickTop="1" thickBot="1" x14ac:dyDescent="0.25">
      <c r="B764" s="133"/>
      <c r="C764" s="134"/>
      <c r="D764" s="134"/>
      <c r="E764" s="134"/>
      <c r="F764" s="134"/>
      <c r="G764" s="135"/>
      <c r="H764" s="134"/>
      <c r="I764" s="136"/>
      <c r="J764" s="134"/>
      <c r="K764" s="134"/>
      <c r="L764" s="134"/>
      <c r="M764" s="136"/>
      <c r="N764" s="140"/>
      <c r="O764" s="71" t="s">
        <v>50</v>
      </c>
      <c r="P764" s="344">
        <f>P759+P758</f>
        <v>14</v>
      </c>
      <c r="Q764" s="24">
        <f>Q739+Q751</f>
        <v>101469</v>
      </c>
      <c r="R764" s="73">
        <f>R739+R751+R756+R760</f>
        <v>1359684.6</v>
      </c>
      <c r="U764" s="73">
        <f>U739+U751+U756+U760</f>
        <v>1359684.6</v>
      </c>
      <c r="V764" s="150"/>
      <c r="W764" s="150"/>
      <c r="X764" s="305">
        <f>X739+X751+X756+X760</f>
        <v>1328007</v>
      </c>
      <c r="Y764" s="150"/>
      <c r="Z764" s="150"/>
      <c r="AA764" s="73">
        <f>AA739+AA751+AA756+AA760</f>
        <v>1340933.6000000001</v>
      </c>
    </row>
    <row r="765" spans="2:29" ht="14.25" thickTop="1" thickBot="1" x14ac:dyDescent="0.25">
      <c r="B765" s="157"/>
      <c r="C765" s="157"/>
      <c r="D765" s="158"/>
      <c r="E765" s="158"/>
      <c r="F765" s="158"/>
      <c r="G765" s="158"/>
      <c r="H765" s="158"/>
      <c r="I765" s="159"/>
      <c r="J765" s="158"/>
      <c r="K765" s="158"/>
      <c r="L765" s="158"/>
      <c r="M765" s="159"/>
      <c r="N765" s="159"/>
      <c r="O765" s="160" t="s">
        <v>59</v>
      </c>
      <c r="P765" s="349"/>
      <c r="Q765" s="162">
        <f>SUM(Q736,Q764,Q711,Q676,Q647,Q610,Q586,Q560,Q533,Q501,Q476,Q420,Q346,Q287,Q253,Q228,Q199,Q170,Q150,Q126,Q102,Q87)</f>
        <v>5997273</v>
      </c>
      <c r="R765" s="73">
        <f>SUM(R736,R764,R711,R676,R647,R610,R586,R560,R533,R501,R476,R420,R346,R287,R253,R228,R199,R170,R150,R126,R102,R87)</f>
        <v>75937067.423333332</v>
      </c>
      <c r="S765" s="150">
        <f>SUM(S12:S764)</f>
        <v>7445047.2833333341</v>
      </c>
      <c r="T765" s="150">
        <f>SUM(T12:T764)</f>
        <v>3982683.6799999997</v>
      </c>
      <c r="U765" s="73">
        <f>SUM(U736,U764,U711,U676,U647,U610,U586,U560,U533,U501,U476,U420,U346,U287,U253,U228,U199,U170,U150,U126,U102,U87)</f>
        <v>77952996.089999974</v>
      </c>
      <c r="V765" s="150">
        <f>SUM(V12:V764)</f>
        <v>1876680.62</v>
      </c>
      <c r="W765" s="150">
        <f>SUM(W12:W764)</f>
        <v>451867.19999999995</v>
      </c>
      <c r="X765" s="305">
        <f>SUM(X736,X764,X711,X676,X647,X610,X586,X560,X533,X501,X476,X420,X346,X287,X253,X228,X199,X170,X150,X126,X102,X87)</f>
        <v>78443917.989999995</v>
      </c>
      <c r="Y765" s="150">
        <f>SUM(Y12:Y764)</f>
        <v>1447438.7599999998</v>
      </c>
      <c r="Z765" s="150">
        <f>SUM(Z12:Z764)</f>
        <v>903942.7699999999</v>
      </c>
      <c r="AA765" s="73">
        <f>SUM(AA736,AA764,AA711,AA676,AA647,AA610,AA586,AA560,AA533,AA501,AA476,AA420,AA346,AA287,AA253,AA228,AA199,AA170,AA150,AA126,AA102,AA87)</f>
        <v>78987413.98999998</v>
      </c>
      <c r="AB765" s="201"/>
      <c r="AC765" s="201">
        <f>+Y765-Z765</f>
        <v>543495.98999999987</v>
      </c>
    </row>
    <row r="766" spans="2:29" x14ac:dyDescent="0.2">
      <c r="Q766" s="163"/>
      <c r="R766" s="151"/>
      <c r="U766" s="198"/>
    </row>
    <row r="767" spans="2:29" x14ac:dyDescent="0.2">
      <c r="Q767" s="163"/>
      <c r="R767" s="151"/>
      <c r="U767" s="198"/>
    </row>
    <row r="768" spans="2:29" x14ac:dyDescent="0.2">
      <c r="U768" s="198"/>
    </row>
    <row r="769" spans="21:21" x14ac:dyDescent="0.2">
      <c r="U769" s="198"/>
    </row>
    <row r="770" spans="21:21" x14ac:dyDescent="0.2">
      <c r="U770" s="198"/>
    </row>
    <row r="771" spans="21:21" x14ac:dyDescent="0.2">
      <c r="U771" s="198"/>
    </row>
    <row r="772" spans="21:21" x14ac:dyDescent="0.2">
      <c r="U772" s="198"/>
    </row>
    <row r="773" spans="21:21" x14ac:dyDescent="0.2">
      <c r="U773" s="198"/>
    </row>
    <row r="774" spans="21:21" x14ac:dyDescent="0.2">
      <c r="U774" s="199"/>
    </row>
    <row r="775" spans="21:21" x14ac:dyDescent="0.2">
      <c r="U775" s="16"/>
    </row>
    <row r="776" spans="21:21" x14ac:dyDescent="0.2">
      <c r="U776" s="16"/>
    </row>
    <row r="777" spans="21:21" x14ac:dyDescent="0.2">
      <c r="U777" s="198"/>
    </row>
    <row r="778" spans="21:21" x14ac:dyDescent="0.2">
      <c r="U778" s="198"/>
    </row>
    <row r="779" spans="21:21" x14ac:dyDescent="0.2">
      <c r="U779" s="199"/>
    </row>
    <row r="780" spans="21:21" x14ac:dyDescent="0.2">
      <c r="U780" s="16"/>
    </row>
    <row r="781" spans="21:21" x14ac:dyDescent="0.2">
      <c r="U781" s="198"/>
    </row>
    <row r="782" spans="21:21" x14ac:dyDescent="0.2">
      <c r="U782" s="198"/>
    </row>
    <row r="783" spans="21:21" x14ac:dyDescent="0.2">
      <c r="U783" s="199"/>
    </row>
    <row r="784" spans="21:21" x14ac:dyDescent="0.2">
      <c r="U784" s="16"/>
    </row>
    <row r="785" spans="21:21" x14ac:dyDescent="0.2">
      <c r="U785" s="16"/>
    </row>
    <row r="786" spans="21:21" x14ac:dyDescent="0.2">
      <c r="U786" s="16"/>
    </row>
    <row r="787" spans="21:21" x14ac:dyDescent="0.2">
      <c r="U787" s="199"/>
    </row>
    <row r="788" spans="21:21" x14ac:dyDescent="0.2">
      <c r="U788" s="200"/>
    </row>
  </sheetData>
  <mergeCells count="13">
    <mergeCell ref="Y9:Z9"/>
    <mergeCell ref="Y10:Y11"/>
    <mergeCell ref="Z10:Z11"/>
    <mergeCell ref="V10:V11"/>
    <mergeCell ref="W10:W11"/>
    <mergeCell ref="V9:W9"/>
    <mergeCell ref="S10:S11"/>
    <mergeCell ref="T10:T11"/>
    <mergeCell ref="O6:R6"/>
    <mergeCell ref="O7:R7"/>
    <mergeCell ref="O8:R8"/>
    <mergeCell ref="O9:R9"/>
    <mergeCell ref="S9:T9"/>
  </mergeCells>
  <printOptions horizontalCentered="1"/>
  <pageMargins left="0.15748031496062992" right="0.19685039370078741" top="0.15748031496062992" bottom="0.15" header="0" footer="0"/>
  <pageSetup scale="74" fitToHeight="0" orientation="portrait" r:id="rId1"/>
  <headerFooter alignWithMargins="0">
    <oddFooter>Página &amp;P de &amp;N</oddFooter>
  </headerFooter>
  <rowBreaks count="21" manualBreakCount="21">
    <brk id="87" max="16383" man="1"/>
    <brk id="102" max="16383" man="1"/>
    <brk id="126" max="16383" man="1"/>
    <brk id="150" max="16383" man="1"/>
    <brk id="170" max="16383" man="1"/>
    <brk id="199" max="16383" man="1"/>
    <brk id="228" max="16383" man="1"/>
    <brk id="253" max="16383" man="1"/>
    <brk id="287" max="16383" man="1"/>
    <brk id="346" max="16383" man="1"/>
    <brk id="420" max="16383" man="1"/>
    <brk id="476" max="16383" man="1"/>
    <brk id="501" max="16383" man="1"/>
    <brk id="533" max="16383" man="1"/>
    <brk id="560" max="16383" man="1"/>
    <brk id="586" max="16383" man="1"/>
    <brk id="610" max="16383" man="1"/>
    <brk id="647" max="16383" man="1"/>
    <brk id="676" max="16383" man="1"/>
    <brk id="711" min="1" max="17" man="1"/>
    <brk id="736" min="1" max="17" man="1"/>
  </rowBreaks>
  <colBreaks count="1" manualBreakCount="1">
    <brk id="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41"/>
  <sheetViews>
    <sheetView showGridLines="0" tabSelected="1" topLeftCell="E16" zoomScale="85" zoomScaleNormal="85" workbookViewId="0">
      <selection activeCell="T35" sqref="T35"/>
    </sheetView>
  </sheetViews>
  <sheetFormatPr baseColWidth="10" defaultRowHeight="12.75" outlineLevelCol="1" x14ac:dyDescent="0.2"/>
  <cols>
    <col min="1" max="1" width="1" style="10" customWidth="1"/>
    <col min="2" max="2" width="3.85546875" style="29" customWidth="1"/>
    <col min="3" max="3" width="4" style="29" customWidth="1"/>
    <col min="4" max="4" width="4.28515625" style="35" customWidth="1"/>
    <col min="5" max="5" width="4.140625" style="35" customWidth="1"/>
    <col min="6" max="6" width="4" style="35" customWidth="1"/>
    <col min="7" max="7" width="4.42578125" style="35" customWidth="1"/>
    <col min="8" max="8" width="4.28515625" style="35" customWidth="1"/>
    <col min="9" max="9" width="4.28515625" style="38" customWidth="1"/>
    <col min="10" max="12" width="4.5703125" style="35" customWidth="1"/>
    <col min="13" max="14" width="4" style="38" customWidth="1"/>
    <col min="15" max="15" width="44.140625" style="30" customWidth="1"/>
    <col min="16" max="16" width="7.42578125" style="31" customWidth="1"/>
    <col min="17" max="17" width="20" style="31" customWidth="1"/>
    <col min="18" max="18" width="15.140625" customWidth="1"/>
    <col min="19" max="20" width="18.42578125" style="10" customWidth="1"/>
    <col min="21" max="21" width="17.42578125" style="10" hidden="1" customWidth="1" outlineLevel="1"/>
    <col min="22" max="22" width="16" style="10" hidden="1" customWidth="1" outlineLevel="1"/>
    <col min="23" max="23" width="14.42578125" style="10" hidden="1" customWidth="1" outlineLevel="1"/>
    <col min="24" max="24" width="15.140625" style="10" hidden="1" customWidth="1" outlineLevel="1"/>
    <col min="25" max="25" width="11.5703125" style="10" bestFit="1" customWidth="1" collapsed="1"/>
    <col min="26" max="16384" width="11.42578125" style="10"/>
  </cols>
  <sheetData>
    <row r="2" spans="1:24" ht="13.5" thickBot="1" x14ac:dyDescent="0.25"/>
    <row r="3" spans="1:24" ht="13.5" customHeight="1" thickBot="1" x14ac:dyDescent="0.25">
      <c r="A3" s="26" t="s">
        <v>105</v>
      </c>
      <c r="B3" s="39"/>
      <c r="C3" s="40"/>
      <c r="D3" s="41"/>
      <c r="E3" s="41"/>
      <c r="F3" s="41"/>
      <c r="G3" s="41" t="s">
        <v>121</v>
      </c>
      <c r="H3" s="46" t="s">
        <v>52</v>
      </c>
      <c r="I3" s="46" t="s">
        <v>52</v>
      </c>
      <c r="J3" s="46" t="s">
        <v>52</v>
      </c>
      <c r="K3" s="46" t="s">
        <v>52</v>
      </c>
      <c r="L3" s="46" t="s">
        <v>52</v>
      </c>
      <c r="M3" s="42" t="s">
        <v>52</v>
      </c>
      <c r="N3" s="42" t="s">
        <v>52</v>
      </c>
      <c r="O3" s="262" t="s">
        <v>0</v>
      </c>
      <c r="P3" s="263"/>
      <c r="Q3" s="263"/>
      <c r="R3" s="264"/>
    </row>
    <row r="4" spans="1:24" ht="12" customHeight="1" thickBot="1" x14ac:dyDescent="0.25">
      <c r="A4" s="16"/>
      <c r="B4" s="43"/>
      <c r="C4" s="44"/>
      <c r="D4" s="45"/>
      <c r="E4" s="45"/>
      <c r="F4" s="45"/>
      <c r="G4" s="46" t="s">
        <v>52</v>
      </c>
      <c r="H4" s="46" t="s">
        <v>52</v>
      </c>
      <c r="I4" s="46" t="s">
        <v>52</v>
      </c>
      <c r="J4" s="46" t="s">
        <v>52</v>
      </c>
      <c r="K4" s="46" t="s">
        <v>52</v>
      </c>
      <c r="L4" s="46" t="s">
        <v>52</v>
      </c>
      <c r="M4" s="47" t="s">
        <v>52</v>
      </c>
      <c r="N4" s="47" t="s">
        <v>52</v>
      </c>
      <c r="O4" s="265" t="s">
        <v>402</v>
      </c>
      <c r="P4" s="266"/>
      <c r="Q4" s="266"/>
      <c r="R4" s="267"/>
    </row>
    <row r="5" spans="1:24" ht="17.25" customHeight="1" thickBot="1" x14ac:dyDescent="0.35">
      <c r="A5" s="16"/>
      <c r="B5" s="43"/>
      <c r="C5" s="44"/>
      <c r="D5" s="45"/>
      <c r="E5" s="45"/>
      <c r="F5" s="48" t="s">
        <v>52</v>
      </c>
      <c r="G5" s="46" t="s">
        <v>52</v>
      </c>
      <c r="H5" s="46" t="s">
        <v>52</v>
      </c>
      <c r="I5" s="46" t="s">
        <v>52</v>
      </c>
      <c r="J5" s="46" t="s">
        <v>52</v>
      </c>
      <c r="K5" s="46" t="s">
        <v>52</v>
      </c>
      <c r="L5" s="46" t="s">
        <v>52</v>
      </c>
      <c r="M5" s="47" t="s">
        <v>52</v>
      </c>
      <c r="N5" s="47" t="s">
        <v>52</v>
      </c>
      <c r="O5" s="268" t="s">
        <v>319</v>
      </c>
      <c r="P5" s="269"/>
      <c r="Q5" s="269"/>
      <c r="R5" s="270"/>
      <c r="U5" s="276" t="s">
        <v>321</v>
      </c>
      <c r="V5" s="277"/>
    </row>
    <row r="6" spans="1:24" ht="13.5" customHeight="1" thickBot="1" x14ac:dyDescent="0.25">
      <c r="A6" s="16"/>
      <c r="B6" s="43"/>
      <c r="C6" s="49"/>
      <c r="D6" s="46" t="s">
        <v>52</v>
      </c>
      <c r="E6" s="46" t="s">
        <v>52</v>
      </c>
      <c r="F6" s="48" t="s">
        <v>52</v>
      </c>
      <c r="G6" s="50" t="s">
        <v>52</v>
      </c>
      <c r="H6" s="46" t="s">
        <v>52</v>
      </c>
      <c r="I6" s="46" t="s">
        <v>52</v>
      </c>
      <c r="J6" s="46" t="s">
        <v>52</v>
      </c>
      <c r="K6" s="46" t="s">
        <v>52</v>
      </c>
      <c r="L6" s="46" t="s">
        <v>52</v>
      </c>
      <c r="M6" s="51" t="s">
        <v>52</v>
      </c>
      <c r="N6" s="51" t="s">
        <v>52</v>
      </c>
      <c r="O6" s="271" t="s">
        <v>394</v>
      </c>
      <c r="P6" s="272"/>
      <c r="Q6" s="272"/>
      <c r="R6" s="273"/>
      <c r="U6" s="274" t="s">
        <v>323</v>
      </c>
      <c r="V6" s="275"/>
    </row>
    <row r="7" spans="1:24" ht="13.5" customHeight="1" thickBot="1" x14ac:dyDescent="0.25">
      <c r="A7" s="16"/>
      <c r="B7" s="43"/>
      <c r="C7" s="52" t="s">
        <v>52</v>
      </c>
      <c r="D7" s="46" t="s">
        <v>52</v>
      </c>
      <c r="E7" s="46" t="s">
        <v>52</v>
      </c>
      <c r="F7" s="46" t="s">
        <v>52</v>
      </c>
      <c r="G7" s="48" t="s">
        <v>52</v>
      </c>
      <c r="H7" s="46" t="s">
        <v>52</v>
      </c>
      <c r="I7" s="46" t="s">
        <v>52</v>
      </c>
      <c r="J7" s="46" t="s">
        <v>52</v>
      </c>
      <c r="K7" s="46" t="s">
        <v>52</v>
      </c>
      <c r="L7" s="46" t="s">
        <v>52</v>
      </c>
      <c r="M7" s="47" t="s">
        <v>52</v>
      </c>
      <c r="N7" s="47" t="s">
        <v>52</v>
      </c>
      <c r="O7" s="170"/>
      <c r="P7" s="171"/>
      <c r="Q7" s="172" t="s">
        <v>1</v>
      </c>
      <c r="R7" s="34" t="s">
        <v>1</v>
      </c>
      <c r="U7" s="172" t="s">
        <v>1</v>
      </c>
      <c r="V7" s="34" t="s">
        <v>1</v>
      </c>
      <c r="W7" s="179" t="s">
        <v>320</v>
      </c>
      <c r="X7" s="180" t="s">
        <v>1</v>
      </c>
    </row>
    <row r="8" spans="1:24" ht="12" customHeight="1" thickBot="1" x14ac:dyDescent="0.25">
      <c r="A8" s="16"/>
      <c r="B8" s="53" t="s">
        <v>53</v>
      </c>
      <c r="C8" s="54" t="s">
        <v>53</v>
      </c>
      <c r="D8" s="46" t="s">
        <v>53</v>
      </c>
      <c r="E8" s="46" t="s">
        <v>53</v>
      </c>
      <c r="F8" s="46" t="s">
        <v>53</v>
      </c>
      <c r="G8" s="46" t="s">
        <v>53</v>
      </c>
      <c r="H8" s="46" t="s">
        <v>53</v>
      </c>
      <c r="I8" s="46" t="s">
        <v>53</v>
      </c>
      <c r="J8" s="46" t="s">
        <v>53</v>
      </c>
      <c r="K8" s="46" t="s">
        <v>53</v>
      </c>
      <c r="L8" s="46" t="s">
        <v>53</v>
      </c>
      <c r="M8" s="51" t="s">
        <v>53</v>
      </c>
      <c r="N8" s="51" t="s">
        <v>53</v>
      </c>
      <c r="O8" s="173" t="s">
        <v>2</v>
      </c>
      <c r="P8" s="173" t="s">
        <v>3</v>
      </c>
      <c r="Q8" s="174" t="s">
        <v>4</v>
      </c>
      <c r="R8" s="175" t="s">
        <v>179</v>
      </c>
      <c r="U8" s="174" t="s">
        <v>4</v>
      </c>
      <c r="V8" s="175" t="s">
        <v>179</v>
      </c>
      <c r="W8" s="177">
        <v>0.03</v>
      </c>
      <c r="X8" s="181" t="s">
        <v>59</v>
      </c>
    </row>
    <row r="9" spans="1:24" ht="12" x14ac:dyDescent="0.2">
      <c r="B9" s="12"/>
      <c r="C9" s="128"/>
      <c r="D9" s="117"/>
      <c r="E9" s="117"/>
      <c r="F9" s="119"/>
      <c r="G9" s="37"/>
      <c r="H9" s="28"/>
      <c r="I9" s="55"/>
      <c r="J9" s="28"/>
      <c r="K9" s="28"/>
      <c r="L9" s="28"/>
      <c r="M9" s="55"/>
      <c r="N9" s="56"/>
      <c r="O9" s="168" t="s">
        <v>278</v>
      </c>
      <c r="P9" s="5"/>
      <c r="Q9" s="32"/>
      <c r="R9" s="8"/>
      <c r="U9" s="32"/>
      <c r="V9" s="8"/>
    </row>
    <row r="10" spans="1:24" x14ac:dyDescent="0.2">
      <c r="B10" s="13">
        <v>8</v>
      </c>
      <c r="C10" s="33">
        <v>2</v>
      </c>
      <c r="D10" s="28">
        <v>1</v>
      </c>
      <c r="E10" s="28">
        <v>0</v>
      </c>
      <c r="F10" s="37">
        <v>0</v>
      </c>
      <c r="G10" s="37">
        <v>1001</v>
      </c>
      <c r="H10" s="28">
        <v>605</v>
      </c>
      <c r="I10" s="55" t="s">
        <v>197</v>
      </c>
      <c r="J10" s="28">
        <v>507</v>
      </c>
      <c r="K10" s="28">
        <v>1000</v>
      </c>
      <c r="L10" s="28">
        <v>1121</v>
      </c>
      <c r="M10" s="55" t="s">
        <v>188</v>
      </c>
      <c r="N10" s="56" t="s">
        <v>188</v>
      </c>
      <c r="O10" s="61" t="s">
        <v>8</v>
      </c>
      <c r="P10" s="5"/>
      <c r="Q10" s="63"/>
      <c r="R10" s="74"/>
      <c r="U10" s="63"/>
      <c r="V10" s="74"/>
    </row>
    <row r="11" spans="1:24" x14ac:dyDescent="0.2">
      <c r="B11" s="13"/>
      <c r="C11" s="33"/>
      <c r="D11" s="28"/>
      <c r="E11" s="28"/>
      <c r="F11" s="37"/>
      <c r="G11" s="37"/>
      <c r="H11" s="28"/>
      <c r="I11" s="55"/>
      <c r="J11" s="28"/>
      <c r="K11" s="28"/>
      <c r="L11" s="28"/>
      <c r="M11" s="55"/>
      <c r="N11" s="56"/>
      <c r="O11" s="57" t="s">
        <v>281</v>
      </c>
      <c r="P11" s="6">
        <v>1</v>
      </c>
      <c r="Q11" s="32">
        <v>37076</v>
      </c>
      <c r="R11" s="84">
        <f>Q11/30*365</f>
        <v>451091.33333333331</v>
      </c>
      <c r="S11" s="141"/>
      <c r="T11" s="141"/>
      <c r="U11" s="32">
        <v>35996</v>
      </c>
      <c r="V11" s="84">
        <f>U11/30*365</f>
        <v>437951.33333333331</v>
      </c>
      <c r="W11" s="150">
        <f t="shared" ref="W11:W12" si="0">ROUND((U11*W$8),0)</f>
        <v>1080</v>
      </c>
      <c r="X11" s="141">
        <f t="shared" ref="X11:X12" si="1">+W11+U11</f>
        <v>37076</v>
      </c>
    </row>
    <row r="12" spans="1:24" x14ac:dyDescent="0.2">
      <c r="B12" s="13"/>
      <c r="C12" s="33"/>
      <c r="D12" s="28"/>
      <c r="E12" s="28"/>
      <c r="F12" s="37"/>
      <c r="G12" s="37"/>
      <c r="H12" s="28"/>
      <c r="I12" s="55"/>
      <c r="J12" s="28"/>
      <c r="K12" s="28"/>
      <c r="L12" s="28"/>
      <c r="M12" s="55"/>
      <c r="N12" s="56"/>
      <c r="O12" s="57" t="s">
        <v>283</v>
      </c>
      <c r="P12" s="6">
        <v>1</v>
      </c>
      <c r="Q12" s="32">
        <v>24860</v>
      </c>
      <c r="R12" s="84">
        <f>Q12/30*365</f>
        <v>302463.33333333331</v>
      </c>
      <c r="S12" s="141"/>
      <c r="T12" s="141"/>
      <c r="U12" s="32">
        <v>24136</v>
      </c>
      <c r="V12" s="84">
        <f>U12/30*365</f>
        <v>293654.66666666663</v>
      </c>
      <c r="W12" s="150">
        <f t="shared" si="0"/>
        <v>724</v>
      </c>
      <c r="X12" s="141">
        <f t="shared" si="1"/>
        <v>24860</v>
      </c>
    </row>
    <row r="13" spans="1:24" x14ac:dyDescent="0.2">
      <c r="B13" s="13"/>
      <c r="C13" s="33"/>
      <c r="D13" s="28"/>
      <c r="E13" s="28"/>
      <c r="F13" s="37"/>
      <c r="G13" s="37"/>
      <c r="H13" s="28"/>
      <c r="I13" s="55"/>
      <c r="J13" s="28"/>
      <c r="K13" s="28"/>
      <c r="L13" s="28"/>
      <c r="M13" s="55"/>
      <c r="N13" s="56"/>
      <c r="O13" s="58"/>
      <c r="P13" s="6"/>
      <c r="Q13" s="63">
        <f>SUM(Q11:Q12)</f>
        <v>61936</v>
      </c>
      <c r="R13" s="75">
        <f>SUM(R11:R12)</f>
        <v>753554.66666666663</v>
      </c>
      <c r="S13" s="141"/>
      <c r="T13" s="141"/>
      <c r="U13" s="63">
        <f>SUM(U11:U12)</f>
        <v>60132</v>
      </c>
      <c r="V13" s="75">
        <f>SUM(V11:V12)</f>
        <v>731606</v>
      </c>
    </row>
    <row r="14" spans="1:24" x14ac:dyDescent="0.2">
      <c r="B14" s="13">
        <v>8</v>
      </c>
      <c r="C14" s="33">
        <v>2</v>
      </c>
      <c r="D14" s="28">
        <v>1</v>
      </c>
      <c r="E14" s="28">
        <v>0</v>
      </c>
      <c r="F14" s="37">
        <v>0</v>
      </c>
      <c r="G14" s="37">
        <v>1001</v>
      </c>
      <c r="H14" s="28">
        <v>605</v>
      </c>
      <c r="I14" s="55" t="s">
        <v>197</v>
      </c>
      <c r="J14" s="28">
        <v>507</v>
      </c>
      <c r="K14" s="28">
        <v>1000</v>
      </c>
      <c r="L14" s="28">
        <v>1131</v>
      </c>
      <c r="M14" s="55" t="s">
        <v>188</v>
      </c>
      <c r="N14" s="56" t="s">
        <v>188</v>
      </c>
      <c r="O14" s="61" t="s">
        <v>10</v>
      </c>
      <c r="P14" s="98"/>
      <c r="Q14" s="63"/>
      <c r="R14" s="74"/>
      <c r="S14" s="141"/>
      <c r="T14" s="141"/>
      <c r="U14" s="63"/>
      <c r="V14" s="74"/>
    </row>
    <row r="15" spans="1:24" x14ac:dyDescent="0.2">
      <c r="B15" s="13"/>
      <c r="C15" s="33"/>
      <c r="D15" s="28"/>
      <c r="E15" s="28"/>
      <c r="F15" s="37"/>
      <c r="G15" s="37"/>
      <c r="H15" s="28"/>
      <c r="I15" s="55"/>
      <c r="J15" s="28"/>
      <c r="K15" s="28"/>
      <c r="L15" s="28"/>
      <c r="M15" s="55"/>
      <c r="N15" s="56"/>
      <c r="O15" s="212" t="s">
        <v>284</v>
      </c>
      <c r="P15" s="213">
        <v>2</v>
      </c>
      <c r="Q15" s="211">
        <v>20855</v>
      </c>
      <c r="R15" s="68">
        <f>Q15/30*365*P15</f>
        <v>507471.66666666663</v>
      </c>
      <c r="S15" s="141"/>
      <c r="T15" s="141"/>
      <c r="U15" s="32">
        <v>20248</v>
      </c>
      <c r="V15" s="68">
        <f>+U15/30*365*P15</f>
        <v>492701.33333333331</v>
      </c>
      <c r="W15" s="150">
        <f t="shared" ref="W15:W20" si="2">ROUND((U15*W$8),0)</f>
        <v>607</v>
      </c>
      <c r="X15" s="141">
        <f t="shared" ref="X15:X20" si="3">+W15+U15</f>
        <v>20855</v>
      </c>
    </row>
    <row r="16" spans="1:24" x14ac:dyDescent="0.2">
      <c r="B16" s="13"/>
      <c r="C16" s="33"/>
      <c r="D16" s="28"/>
      <c r="E16" s="28"/>
      <c r="F16" s="37"/>
      <c r="G16" s="37"/>
      <c r="H16" s="28"/>
      <c r="I16" s="55"/>
      <c r="J16" s="28"/>
      <c r="K16" s="28"/>
      <c r="L16" s="28"/>
      <c r="M16" s="55"/>
      <c r="N16" s="56"/>
      <c r="O16" s="214" t="s">
        <v>285</v>
      </c>
      <c r="P16" s="210">
        <v>7</v>
      </c>
      <c r="Q16" s="211">
        <v>16856</v>
      </c>
      <c r="R16" s="68">
        <f t="shared" ref="R16:R22" si="4">Q16/30*365*P16</f>
        <v>1435569.3333333335</v>
      </c>
      <c r="S16" s="141"/>
      <c r="T16" s="141"/>
      <c r="U16" s="32">
        <v>13972</v>
      </c>
      <c r="V16" s="68">
        <f t="shared" ref="V16:V20" si="5">+U16/30*365*P16</f>
        <v>1189948.6666666667</v>
      </c>
      <c r="W16" s="150">
        <f t="shared" si="2"/>
        <v>419</v>
      </c>
      <c r="X16" s="141">
        <f t="shared" si="3"/>
        <v>14391</v>
      </c>
    </row>
    <row r="17" spans="2:26" x14ac:dyDescent="0.2">
      <c r="B17" s="13"/>
      <c r="C17" s="33"/>
      <c r="D17" s="28"/>
      <c r="E17" s="28"/>
      <c r="F17" s="37"/>
      <c r="G17" s="37"/>
      <c r="H17" s="28"/>
      <c r="I17" s="55"/>
      <c r="J17" s="28"/>
      <c r="K17" s="28"/>
      <c r="L17" s="28"/>
      <c r="M17" s="55"/>
      <c r="N17" s="56"/>
      <c r="O17" s="212" t="s">
        <v>268</v>
      </c>
      <c r="P17" s="210">
        <v>21</v>
      </c>
      <c r="Q17" s="211">
        <v>14047</v>
      </c>
      <c r="R17" s="68">
        <f t="shared" si="4"/>
        <v>3589008.5000000005</v>
      </c>
      <c r="S17" s="141"/>
      <c r="T17" s="141"/>
      <c r="U17" s="32">
        <v>11789</v>
      </c>
      <c r="V17" s="68">
        <f t="shared" si="5"/>
        <v>3012089.4999999995</v>
      </c>
      <c r="W17" s="150">
        <f t="shared" si="2"/>
        <v>354</v>
      </c>
      <c r="X17" s="141">
        <f t="shared" si="3"/>
        <v>12143</v>
      </c>
    </row>
    <row r="18" spans="2:26" x14ac:dyDescent="0.2">
      <c r="B18" s="13"/>
      <c r="C18" s="33"/>
      <c r="D18" s="28"/>
      <c r="E18" s="28"/>
      <c r="F18" s="37"/>
      <c r="G18" s="37"/>
      <c r="H18" s="28"/>
      <c r="I18" s="55"/>
      <c r="J18" s="28"/>
      <c r="K18" s="28"/>
      <c r="L18" s="28"/>
      <c r="M18" s="55"/>
      <c r="N18" s="56"/>
      <c r="O18" s="212" t="s">
        <v>379</v>
      </c>
      <c r="P18" s="210">
        <v>1</v>
      </c>
      <c r="Q18" s="211">
        <v>14749</v>
      </c>
      <c r="R18" s="68">
        <f t="shared" si="4"/>
        <v>179446.16666666666</v>
      </c>
      <c r="S18" s="141"/>
      <c r="T18" s="141"/>
      <c r="U18" s="32"/>
      <c r="V18" s="68"/>
      <c r="W18" s="150"/>
      <c r="X18" s="141"/>
    </row>
    <row r="19" spans="2:26" x14ac:dyDescent="0.2">
      <c r="B19" s="13"/>
      <c r="C19" s="33"/>
      <c r="D19" s="28"/>
      <c r="E19" s="28"/>
      <c r="F19" s="37"/>
      <c r="G19" s="37"/>
      <c r="H19" s="28"/>
      <c r="I19" s="55"/>
      <c r="J19" s="28"/>
      <c r="K19" s="28"/>
      <c r="L19" s="28"/>
      <c r="M19" s="55"/>
      <c r="N19" s="56"/>
      <c r="O19" s="212" t="s">
        <v>380</v>
      </c>
      <c r="P19" s="210">
        <v>1</v>
      </c>
      <c r="Q19" s="211">
        <v>15487</v>
      </c>
      <c r="R19" s="68">
        <f t="shared" si="4"/>
        <v>188425.16666666669</v>
      </c>
      <c r="S19" s="141"/>
      <c r="T19" s="141"/>
      <c r="U19" s="32"/>
      <c r="V19" s="68"/>
      <c r="W19" s="150"/>
      <c r="X19" s="141"/>
    </row>
    <row r="20" spans="2:26" x14ac:dyDescent="0.2">
      <c r="B20" s="13"/>
      <c r="C20" s="33"/>
      <c r="D20" s="28"/>
      <c r="E20" s="28"/>
      <c r="F20" s="37"/>
      <c r="G20" s="37"/>
      <c r="H20" s="28"/>
      <c r="I20" s="55"/>
      <c r="J20" s="28"/>
      <c r="K20" s="28"/>
      <c r="L20" s="28"/>
      <c r="M20" s="55"/>
      <c r="N20" s="56"/>
      <c r="O20" s="202" t="s">
        <v>286</v>
      </c>
      <c r="P20" s="203">
        <v>56</v>
      </c>
      <c r="Q20" s="184">
        <v>11706</v>
      </c>
      <c r="R20" s="68">
        <f t="shared" si="4"/>
        <v>7975688</v>
      </c>
      <c r="S20" s="141"/>
      <c r="T20" s="141"/>
      <c r="U20" s="32">
        <v>10408</v>
      </c>
      <c r="V20" s="68">
        <f t="shared" si="5"/>
        <v>7091317.333333334</v>
      </c>
      <c r="W20" s="150">
        <f t="shared" si="2"/>
        <v>312</v>
      </c>
      <c r="X20" s="141">
        <f t="shared" si="3"/>
        <v>10720</v>
      </c>
      <c r="Z20" s="150"/>
    </row>
    <row r="21" spans="2:26" x14ac:dyDescent="0.2">
      <c r="B21" s="13"/>
      <c r="C21" s="33"/>
      <c r="D21" s="28"/>
      <c r="E21" s="28"/>
      <c r="F21" s="37"/>
      <c r="G21" s="37"/>
      <c r="H21" s="28"/>
      <c r="I21" s="55"/>
      <c r="J21" s="28"/>
      <c r="K21" s="28"/>
      <c r="L21" s="28"/>
      <c r="M21" s="55"/>
      <c r="N21" s="56"/>
      <c r="O21" s="212" t="s">
        <v>381</v>
      </c>
      <c r="P21" s="210">
        <v>4</v>
      </c>
      <c r="Q21" s="211">
        <v>12291</v>
      </c>
      <c r="R21" s="68">
        <f t="shared" si="4"/>
        <v>598162</v>
      </c>
      <c r="S21" s="141"/>
      <c r="T21" s="141"/>
      <c r="U21" s="32"/>
      <c r="V21" s="68"/>
      <c r="W21" s="150"/>
      <c r="X21" s="141"/>
      <c r="Z21" s="150"/>
    </row>
    <row r="22" spans="2:26" x14ac:dyDescent="0.2">
      <c r="B22" s="13"/>
      <c r="C22" s="33"/>
      <c r="D22" s="28"/>
      <c r="E22" s="28"/>
      <c r="F22" s="37"/>
      <c r="G22" s="37"/>
      <c r="H22" s="28"/>
      <c r="I22" s="55"/>
      <c r="J22" s="28"/>
      <c r="K22" s="28"/>
      <c r="L22" s="28"/>
      <c r="M22" s="55"/>
      <c r="N22" s="56"/>
      <c r="O22" s="212" t="s">
        <v>382</v>
      </c>
      <c r="P22" s="210">
        <v>9</v>
      </c>
      <c r="Q22" s="211">
        <v>12906</v>
      </c>
      <c r="R22" s="68">
        <f t="shared" si="4"/>
        <v>1413207</v>
      </c>
      <c r="S22" s="141"/>
      <c r="T22" s="141"/>
      <c r="U22" s="32"/>
      <c r="V22" s="68"/>
      <c r="W22" s="150"/>
      <c r="X22" s="141"/>
      <c r="Z22" s="150"/>
    </row>
    <row r="23" spans="2:26" x14ac:dyDescent="0.2">
      <c r="B23" s="13"/>
      <c r="C23" s="33"/>
      <c r="D23" s="28"/>
      <c r="E23" s="28"/>
      <c r="F23" s="37"/>
      <c r="G23" s="37"/>
      <c r="H23" s="28"/>
      <c r="I23" s="55"/>
      <c r="J23" s="28"/>
      <c r="K23" s="28"/>
      <c r="L23" s="28"/>
      <c r="M23" s="55"/>
      <c r="N23" s="56"/>
      <c r="O23" s="58"/>
      <c r="P23" s="6"/>
      <c r="Q23" s="63">
        <f>+Q15*P15+Q16*P16+Q17*P17+Q18*P18+Q19*P19+Q20*P20+Q21*P21+Q22*P22</f>
        <v>1305779</v>
      </c>
      <c r="R23" s="75">
        <f>SUM(R15:R22)</f>
        <v>15886977.833333334</v>
      </c>
      <c r="S23" s="141"/>
      <c r="T23" s="141"/>
      <c r="U23" s="63" t="e">
        <f>+U15+U16*P16+#REF!+U17*P17+#REF!+#REF!+#REF!*#REF!+#REF!*#REF!+U20*P20+#REF!*#REF!+#REF!*#REF!+#REF!*#REF!+#REF!+#REF!+#REF!+#REF!*#REF!+#REF!*#REF!+#REF!+#REF!+#REF!+#REF!*#REF!+#REF!*#REF!+#REF!+#REF!</f>
        <v>#REF!</v>
      </c>
      <c r="V23" s="75">
        <f>SUM(V15:V22)</f>
        <v>11786056.833333334</v>
      </c>
      <c r="W23" s="141"/>
    </row>
    <row r="24" spans="2:26" x14ac:dyDescent="0.2">
      <c r="B24" s="13"/>
      <c r="C24" s="33"/>
      <c r="D24" s="28"/>
      <c r="E24" s="28"/>
      <c r="F24" s="37"/>
      <c r="G24" s="37"/>
      <c r="H24" s="28"/>
      <c r="I24" s="55"/>
      <c r="J24" s="28"/>
      <c r="K24" s="28"/>
      <c r="L24" s="28"/>
      <c r="M24" s="55"/>
      <c r="N24" s="56"/>
      <c r="O24" s="10"/>
      <c r="P24" s="6"/>
      <c r="Q24" s="63"/>
      <c r="R24" s="74"/>
      <c r="U24" s="63"/>
      <c r="V24" s="74"/>
    </row>
    <row r="25" spans="2:26" x14ac:dyDescent="0.2">
      <c r="B25" s="13" t="s">
        <v>121</v>
      </c>
      <c r="C25" s="33" t="s">
        <v>121</v>
      </c>
      <c r="D25" s="28" t="s">
        <v>121</v>
      </c>
      <c r="E25" s="28" t="s">
        <v>121</v>
      </c>
      <c r="F25" s="37" t="s">
        <v>121</v>
      </c>
      <c r="G25" s="37"/>
      <c r="H25" s="28"/>
      <c r="I25" s="55"/>
      <c r="J25" s="28"/>
      <c r="K25" s="28"/>
      <c r="L25" s="28"/>
      <c r="M25" s="55"/>
      <c r="N25" s="56"/>
      <c r="O25" s="58" t="s">
        <v>121</v>
      </c>
      <c r="P25" s="6"/>
      <c r="Q25" s="63"/>
      <c r="R25" s="74"/>
      <c r="U25" s="63"/>
      <c r="V25" s="74"/>
    </row>
    <row r="26" spans="2:26" x14ac:dyDescent="0.2">
      <c r="B26" s="13"/>
      <c r="C26" s="33"/>
      <c r="D26" s="28"/>
      <c r="E26" s="28"/>
      <c r="F26" s="37"/>
      <c r="G26" s="37"/>
      <c r="H26" s="28"/>
      <c r="I26" s="55"/>
      <c r="J26" s="28"/>
      <c r="K26" s="28"/>
      <c r="L26" s="28"/>
      <c r="M26" s="55"/>
      <c r="N26" s="56"/>
      <c r="O26" s="58"/>
      <c r="P26" s="6" t="s">
        <v>121</v>
      </c>
      <c r="Q26" s="63" t="s">
        <v>121</v>
      </c>
      <c r="R26" s="74"/>
      <c r="U26" s="63" t="s">
        <v>121</v>
      </c>
      <c r="V26" s="74"/>
    </row>
    <row r="27" spans="2:26" x14ac:dyDescent="0.2">
      <c r="B27" s="13"/>
      <c r="C27" s="33"/>
      <c r="D27" s="28"/>
      <c r="E27" s="28"/>
      <c r="F27" s="37"/>
      <c r="G27" s="37"/>
      <c r="H27" s="28"/>
      <c r="I27" s="55"/>
      <c r="J27" s="28"/>
      <c r="K27" s="28"/>
      <c r="L27" s="28"/>
      <c r="M27" s="55"/>
      <c r="N27" s="56"/>
      <c r="O27" s="10"/>
      <c r="P27" s="100"/>
      <c r="Q27" s="32"/>
      <c r="R27" s="74"/>
      <c r="U27" s="32"/>
      <c r="V27" s="74"/>
    </row>
    <row r="28" spans="2:26" x14ac:dyDescent="0.2">
      <c r="B28" s="13">
        <v>8</v>
      </c>
      <c r="C28" s="33">
        <v>2</v>
      </c>
      <c r="D28" s="28">
        <v>1</v>
      </c>
      <c r="E28" s="28">
        <v>0</v>
      </c>
      <c r="F28" s="37">
        <v>0</v>
      </c>
      <c r="G28" s="37">
        <v>1001</v>
      </c>
      <c r="H28" s="28">
        <v>605</v>
      </c>
      <c r="I28" s="55" t="s">
        <v>197</v>
      </c>
      <c r="J28" s="28">
        <v>507</v>
      </c>
      <c r="K28" s="28">
        <v>1000</v>
      </c>
      <c r="L28" s="28">
        <v>1323</v>
      </c>
      <c r="M28" s="55" t="s">
        <v>188</v>
      </c>
      <c r="N28" s="56" t="s">
        <v>188</v>
      </c>
      <c r="O28" s="61" t="s">
        <v>73</v>
      </c>
      <c r="P28" s="5"/>
      <c r="Q28" s="32"/>
      <c r="R28" s="74"/>
      <c r="U28" s="32"/>
      <c r="V28" s="74"/>
    </row>
    <row r="29" spans="2:26" x14ac:dyDescent="0.2">
      <c r="B29" s="13"/>
      <c r="C29" s="33"/>
      <c r="D29" s="28"/>
      <c r="E29" s="28"/>
      <c r="F29" s="37"/>
      <c r="G29" s="37"/>
      <c r="H29" s="28"/>
      <c r="I29" s="55"/>
      <c r="J29" s="28"/>
      <c r="K29" s="28"/>
      <c r="L29" s="28"/>
      <c r="M29" s="55"/>
      <c r="N29" s="56"/>
      <c r="O29" s="57" t="s">
        <v>84</v>
      </c>
      <c r="P29" s="6">
        <v>2</v>
      </c>
      <c r="Q29" s="32"/>
      <c r="R29" s="68">
        <f>Q13/30*31</f>
        <v>64000.533333333333</v>
      </c>
      <c r="U29" s="32"/>
      <c r="V29" s="68">
        <f>U13/30*31</f>
        <v>62136.4</v>
      </c>
    </row>
    <row r="30" spans="2:26" x14ac:dyDescent="0.2">
      <c r="B30" s="13"/>
      <c r="C30" s="33"/>
      <c r="D30" s="28"/>
      <c r="E30" s="28"/>
      <c r="F30" s="37"/>
      <c r="G30" s="37"/>
      <c r="H30" s="28"/>
      <c r="I30" s="55"/>
      <c r="J30" s="28"/>
      <c r="K30" s="28"/>
      <c r="L30" s="28"/>
      <c r="M30" s="55"/>
      <c r="N30" s="56"/>
      <c r="O30" s="80" t="s">
        <v>12</v>
      </c>
      <c r="P30" s="101">
        <f>SUM(P15:P22)</f>
        <v>101</v>
      </c>
      <c r="Q30" s="32"/>
      <c r="R30" s="68">
        <f>Q23/30*31</f>
        <v>1349304.9666666668</v>
      </c>
      <c r="U30" s="32"/>
      <c r="V30" s="68" t="e">
        <f>U23/30*31</f>
        <v>#REF!</v>
      </c>
    </row>
    <row r="31" spans="2:26" x14ac:dyDescent="0.2">
      <c r="B31" s="13"/>
      <c r="C31" s="33"/>
      <c r="D31" s="28"/>
      <c r="E31" s="28"/>
      <c r="F31" s="37"/>
      <c r="G31" s="37"/>
      <c r="H31" s="28"/>
      <c r="I31" s="55"/>
      <c r="J31" s="28"/>
      <c r="K31" s="28"/>
      <c r="L31" s="28"/>
      <c r="M31" s="55"/>
      <c r="N31" s="56"/>
      <c r="O31" s="80"/>
      <c r="P31" s="25"/>
      <c r="Q31" s="32"/>
      <c r="R31" s="75">
        <f>R29+R30</f>
        <v>1413305.5000000002</v>
      </c>
      <c r="U31" s="32"/>
      <c r="V31" s="75" t="e">
        <f>V29+V30</f>
        <v>#REF!</v>
      </c>
    </row>
    <row r="32" spans="2:26" x14ac:dyDescent="0.2">
      <c r="B32" s="13">
        <v>8</v>
      </c>
      <c r="C32" s="2">
        <v>2</v>
      </c>
      <c r="D32" s="28">
        <v>1</v>
      </c>
      <c r="E32" s="28">
        <v>0</v>
      </c>
      <c r="F32" s="36">
        <v>0</v>
      </c>
      <c r="G32" s="37">
        <v>1001</v>
      </c>
      <c r="H32" s="28">
        <v>605</v>
      </c>
      <c r="I32" s="55" t="s">
        <v>197</v>
      </c>
      <c r="J32" s="28">
        <v>507</v>
      </c>
      <c r="K32" s="28">
        <v>1000</v>
      </c>
      <c r="L32" s="28">
        <v>1321</v>
      </c>
      <c r="M32" s="55" t="s">
        <v>188</v>
      </c>
      <c r="N32" s="56" t="s">
        <v>188</v>
      </c>
      <c r="O32" s="79" t="s">
        <v>170</v>
      </c>
      <c r="P32" s="25"/>
      <c r="Q32" s="3"/>
      <c r="R32" s="74"/>
      <c r="U32" s="3"/>
      <c r="V32" s="74"/>
    </row>
    <row r="33" spans="2:22" x14ac:dyDescent="0.2">
      <c r="B33" s="13"/>
      <c r="C33" s="2"/>
      <c r="D33" s="28"/>
      <c r="E33" s="28" t="s">
        <v>121</v>
      </c>
      <c r="F33" s="36" t="s">
        <v>121</v>
      </c>
      <c r="G33" s="37"/>
      <c r="H33" s="28"/>
      <c r="I33" s="55"/>
      <c r="J33" s="28"/>
      <c r="K33" s="28"/>
      <c r="L33" s="28"/>
      <c r="M33" s="55"/>
      <c r="N33" s="56"/>
      <c r="O33" s="81" t="s">
        <v>42</v>
      </c>
      <c r="P33" s="25">
        <v>2</v>
      </c>
      <c r="Q33" s="3"/>
      <c r="R33" s="68">
        <f>Q13/30*20*30%</f>
        <v>12387.199999999999</v>
      </c>
      <c r="U33" s="3"/>
      <c r="V33" s="68">
        <f>U13/30*20*30%</f>
        <v>12026.4</v>
      </c>
    </row>
    <row r="34" spans="2:22" x14ac:dyDescent="0.2">
      <c r="B34" s="13"/>
      <c r="C34" s="33"/>
      <c r="D34" s="28"/>
      <c r="E34" s="28"/>
      <c r="F34" s="37"/>
      <c r="G34" s="37"/>
      <c r="H34" s="28"/>
      <c r="I34" s="55"/>
      <c r="J34" s="28"/>
      <c r="K34" s="28"/>
      <c r="L34" s="28"/>
      <c r="M34" s="55"/>
      <c r="N34" s="56"/>
      <c r="O34" s="80" t="s">
        <v>43</v>
      </c>
      <c r="P34" s="101">
        <f>P30</f>
        <v>101</v>
      </c>
      <c r="Q34" s="3"/>
      <c r="R34" s="68">
        <f>Q23/30*20*30%</f>
        <v>261155.8</v>
      </c>
      <c r="U34" s="3"/>
      <c r="V34" s="68" t="e">
        <f>U23/30*20*30%</f>
        <v>#REF!</v>
      </c>
    </row>
    <row r="35" spans="2:22" x14ac:dyDescent="0.2">
      <c r="B35" s="13"/>
      <c r="C35" s="33"/>
      <c r="D35" s="28"/>
      <c r="E35" s="28"/>
      <c r="F35" s="37"/>
      <c r="G35" s="37"/>
      <c r="H35" s="28"/>
      <c r="I35" s="55"/>
      <c r="J35" s="28"/>
      <c r="K35" s="28"/>
      <c r="L35" s="28"/>
      <c r="M35" s="55"/>
      <c r="N35" s="56"/>
      <c r="O35" s="80"/>
      <c r="P35" s="25"/>
      <c r="Q35" s="3"/>
      <c r="R35" s="75">
        <f>R33+R34</f>
        <v>273543</v>
      </c>
      <c r="U35" s="3"/>
      <c r="V35" s="75" t="e">
        <f>V33+V34</f>
        <v>#REF!</v>
      </c>
    </row>
    <row r="36" spans="2:22" x14ac:dyDescent="0.2">
      <c r="B36" s="13" t="s">
        <v>121</v>
      </c>
      <c r="C36" s="2" t="s">
        <v>121</v>
      </c>
      <c r="D36" s="28" t="s">
        <v>121</v>
      </c>
      <c r="E36" s="28" t="s">
        <v>121</v>
      </c>
      <c r="F36" s="36" t="s">
        <v>121</v>
      </c>
      <c r="G36" s="37"/>
      <c r="H36" s="28"/>
      <c r="I36" s="55"/>
      <c r="J36" s="28"/>
      <c r="K36" s="28"/>
      <c r="L36" s="28"/>
      <c r="M36" s="55"/>
      <c r="N36" s="56"/>
      <c r="O36" s="80" t="s">
        <v>121</v>
      </c>
      <c r="P36" s="25"/>
      <c r="Q36" s="3"/>
      <c r="R36" s="74"/>
      <c r="U36" s="3"/>
      <c r="V36" s="74"/>
    </row>
    <row r="37" spans="2:22" x14ac:dyDescent="0.2">
      <c r="B37" s="13"/>
      <c r="C37" s="2"/>
      <c r="D37" s="28"/>
      <c r="E37" s="28"/>
      <c r="F37" s="36"/>
      <c r="G37" s="37"/>
      <c r="H37" s="28"/>
      <c r="I37" s="55"/>
      <c r="J37" s="28"/>
      <c r="K37" s="28"/>
      <c r="L37" s="28"/>
      <c r="M37" s="55"/>
      <c r="N37" s="56"/>
      <c r="O37" s="79" t="s">
        <v>121</v>
      </c>
      <c r="P37" s="25" t="s">
        <v>121</v>
      </c>
      <c r="Q37" s="3"/>
      <c r="R37" s="74"/>
      <c r="U37" s="3"/>
      <c r="V37" s="74"/>
    </row>
    <row r="38" spans="2:22" ht="13.5" thickBot="1" x14ac:dyDescent="0.25">
      <c r="B38" s="13"/>
      <c r="C38" s="33"/>
      <c r="D38" s="28"/>
      <c r="E38" s="28"/>
      <c r="F38" s="37"/>
      <c r="G38" s="37"/>
      <c r="H38" s="28"/>
      <c r="I38" s="55"/>
      <c r="J38" s="28"/>
      <c r="K38" s="28"/>
      <c r="L38" s="28"/>
      <c r="M38" s="55"/>
      <c r="N38" s="56"/>
      <c r="O38" s="79"/>
      <c r="P38" s="25"/>
      <c r="Q38" s="3"/>
      <c r="R38" s="74"/>
      <c r="U38" s="3"/>
      <c r="V38" s="74"/>
    </row>
    <row r="39" spans="2:22" ht="13.5" thickBot="1" x14ac:dyDescent="0.25">
      <c r="B39" s="20"/>
      <c r="C39" s="129"/>
      <c r="D39" s="113"/>
      <c r="E39" s="112"/>
      <c r="F39" s="112"/>
      <c r="G39" s="112"/>
      <c r="H39" s="112"/>
      <c r="I39" s="166"/>
      <c r="J39" s="112"/>
      <c r="K39" s="112"/>
      <c r="L39" s="112"/>
      <c r="M39" s="166"/>
      <c r="N39" s="166"/>
      <c r="O39" s="71" t="s">
        <v>50</v>
      </c>
      <c r="P39" s="108">
        <f>P34+P33</f>
        <v>103</v>
      </c>
      <c r="Q39" s="169">
        <f>+Q13+Q23</f>
        <v>1367715</v>
      </c>
      <c r="R39" s="167">
        <f>+R13+R23+R31+R35</f>
        <v>18327381</v>
      </c>
      <c r="S39" s="165"/>
      <c r="T39" s="165"/>
      <c r="U39" s="169" t="e">
        <f>U13+U23+#REF!</f>
        <v>#REF!</v>
      </c>
      <c r="V39" s="167" t="e">
        <f>V13+V23+#REF!+V31+V35</f>
        <v>#REF!</v>
      </c>
    </row>
    <row r="40" spans="2:22" x14ac:dyDescent="0.2">
      <c r="Q40" s="163"/>
      <c r="R40" s="151"/>
    </row>
    <row r="41" spans="2:22" x14ac:dyDescent="0.2">
      <c r="Q41" s="31" t="s">
        <v>418</v>
      </c>
      <c r="R41" s="350">
        <v>1388339.32</v>
      </c>
    </row>
  </sheetData>
  <mergeCells count="6">
    <mergeCell ref="O3:R3"/>
    <mergeCell ref="O4:R4"/>
    <mergeCell ref="O5:R5"/>
    <mergeCell ref="U5:V5"/>
    <mergeCell ref="O6:R6"/>
    <mergeCell ref="U6:V6"/>
  </mergeCells>
  <printOptions horizontalCentered="1"/>
  <pageMargins left="0.15748031496062992" right="0.19685039370078741" top="0.15748031496062992" bottom="0.15" header="0" footer="0"/>
  <pageSetup scale="74" fitToHeight="0" orientation="portrait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PLANTILLA</vt:lpstr>
      <vt:lpstr>PLANTILLA AUM-DISM </vt:lpstr>
      <vt:lpstr>SEGURIDAD PUBLICA</vt:lpstr>
      <vt:lpstr>PLANTILLA!Área_de_impresión</vt:lpstr>
      <vt:lpstr>'PLANTILLA AUM-DISM '!Área_de_impresión</vt:lpstr>
      <vt:lpstr>'SEGURIDAD PUBLICA'!Área_de_impresión</vt:lpstr>
      <vt:lpstr>PLANTILLA!Títulos_a_imprimir</vt:lpstr>
      <vt:lpstr>'PLANTILLA AUM-DISM '!Títulos_a_imprimir</vt:lpstr>
      <vt:lpstr>'SEGURIDAD PUBLICA'!Títulos_a_imprimir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PROGRAMAS</cp:lastModifiedBy>
  <cp:lastPrinted>2017-05-17T13:59:34Z</cp:lastPrinted>
  <dcterms:created xsi:type="dcterms:W3CDTF">2004-11-11T01:17:18Z</dcterms:created>
  <dcterms:modified xsi:type="dcterms:W3CDTF">2017-08-23T19:14:45Z</dcterms:modified>
</cp:coreProperties>
</file>